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5480" windowHeight="10080" tabRatio="631"/>
  </bookViews>
  <sheets>
    <sheet name="1" sheetId="115" r:id="rId1"/>
  </sheets>
  <definedNames>
    <definedName name="_xlnm.Print_Area" localSheetId="0">'1'!$A$1:$BR$40</definedName>
  </definedNames>
  <calcPr calcId="144525"/>
</workbook>
</file>

<file path=xl/calcChain.xml><?xml version="1.0" encoding="utf-8"?>
<calcChain xmlns="http://schemas.openxmlformats.org/spreadsheetml/2006/main">
  <c r="BQ25" i="115" l="1"/>
  <c r="BQ26" i="115"/>
  <c r="BQ27" i="115"/>
  <c r="BQ28" i="115"/>
  <c r="BM28" i="115" s="1"/>
  <c r="BQ29" i="115"/>
  <c r="BQ30" i="115"/>
  <c r="BQ31" i="115"/>
  <c r="BQ32" i="115"/>
  <c r="BM32" i="115" s="1"/>
  <c r="BQ33" i="115"/>
  <c r="BQ34" i="115"/>
  <c r="BQ35" i="115"/>
  <c r="BQ36" i="115"/>
  <c r="BQ37" i="115"/>
  <c r="BQ38" i="115"/>
  <c r="BQ39" i="115"/>
  <c r="BQ40" i="115"/>
  <c r="BM40" i="115" s="1"/>
  <c r="BQ24" i="115"/>
  <c r="BQ20" i="115"/>
  <c r="BQ21" i="115"/>
  <c r="BQ22" i="115"/>
  <c r="BQ19" i="115"/>
  <c r="BP40" i="115"/>
  <c r="BP39" i="115"/>
  <c r="BP38" i="115"/>
  <c r="BP37" i="115"/>
  <c r="BP36" i="115"/>
  <c r="BP35" i="115"/>
  <c r="BP34" i="115"/>
  <c r="BM34" i="115" s="1"/>
  <c r="BP33" i="115"/>
  <c r="BP32" i="115"/>
  <c r="BP31" i="115"/>
  <c r="BP30" i="115"/>
  <c r="BP29" i="115"/>
  <c r="BP28" i="115"/>
  <c r="BP27" i="115"/>
  <c r="BP26" i="115"/>
  <c r="BM26" i="115" s="1"/>
  <c r="BP25" i="115"/>
  <c r="BP24" i="115"/>
  <c r="BP20" i="115"/>
  <c r="BP21" i="115"/>
  <c r="BP22" i="115"/>
  <c r="BM22" i="115" s="1"/>
  <c r="BP19" i="115"/>
  <c r="BM30" i="115"/>
  <c r="BM36" i="115"/>
  <c r="BM38" i="115"/>
  <c r="BM37" i="115" l="1"/>
  <c r="BM29" i="115"/>
  <c r="BM21" i="115"/>
  <c r="BM39" i="115"/>
  <c r="BM31" i="115"/>
  <c r="BM27" i="115"/>
  <c r="BM35" i="115"/>
  <c r="BM19" i="115"/>
  <c r="BM24" i="115"/>
  <c r="BM33" i="115"/>
  <c r="BM25" i="115"/>
  <c r="BM20" i="115"/>
  <c r="AI22" i="115"/>
  <c r="Y22" i="115"/>
  <c r="Q25" i="115" l="1"/>
  <c r="Q26" i="115"/>
  <c r="Q27" i="115"/>
  <c r="Q28" i="115"/>
  <c r="Q29" i="115"/>
  <c r="Q30" i="115"/>
  <c r="Q31" i="115"/>
  <c r="Q32" i="115"/>
  <c r="Q33" i="115"/>
  <c r="Q34" i="115"/>
  <c r="Q35" i="115"/>
  <c r="Q36" i="115"/>
  <c r="Q37" i="115"/>
  <c r="Q38" i="115"/>
  <c r="Q39" i="115"/>
  <c r="Q40" i="115"/>
  <c r="Q24" i="115"/>
  <c r="Q20" i="115"/>
  <c r="Q21" i="115"/>
  <c r="Q22" i="115"/>
  <c r="Q19" i="115"/>
</calcChain>
</file>

<file path=xl/sharedStrings.xml><?xml version="1.0" encoding="utf-8"?>
<sst xmlns="http://schemas.openxmlformats.org/spreadsheetml/2006/main" count="197" uniqueCount="129">
  <si>
    <t>к приказу Минэнерго России</t>
  </si>
  <si>
    <t>Идентифика-тор инвестицион-ного проекта</t>
  </si>
  <si>
    <t>План</t>
  </si>
  <si>
    <t xml:space="preserve">  Наименование инвестиционного проекта (группы инвестиционных проектов)</t>
  </si>
  <si>
    <t>Предложение по корректировке утвержденного плана</t>
  </si>
  <si>
    <t>Номер группы инвести-ционных проектов</t>
  </si>
  <si>
    <t>Год начала  реализации инвестиционного проекта</t>
  </si>
  <si>
    <t xml:space="preserve">План </t>
  </si>
  <si>
    <t>1. Строительство и реконструкция</t>
  </si>
  <si>
    <t>G_1.1.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</si>
  <si>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</si>
  <si>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</si>
  <si>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</si>
  <si>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</si>
  <si>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</si>
  <si>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</si>
  <si>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оргтехники</t>
  </si>
  <si>
    <t>Приобретение кассового оборудования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</si>
  <si>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</si>
  <si>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</si>
  <si>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</si>
  <si>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</si>
  <si>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</si>
  <si>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</si>
  <si>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G_2.8.</t>
  </si>
  <si>
    <t>G_2.9.</t>
  </si>
  <si>
    <t>G_2.11.</t>
  </si>
  <si>
    <t>G_2.14.</t>
  </si>
  <si>
    <t>G_2.15.</t>
  </si>
  <si>
    <t>2. Приобретение объектов основных средств</t>
  </si>
  <si>
    <t>от « 28 » июля 2016 г. № 728</t>
  </si>
  <si>
    <t>Приложение  № 1</t>
  </si>
  <si>
    <t>Форма 1. Перечни инвестиционных проектов и план финансирования капитальных вложений по ним</t>
  </si>
  <si>
    <t>Инвестиционная программа Акционерное общество "Независимая энергосбытовая компания Краснодарского края"</t>
  </si>
  <si>
    <t xml:space="preserve">                               </t>
  </si>
  <si>
    <t>Текущая стадия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</si>
  <si>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</si>
  <si>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</si>
  <si>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</si>
  <si>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</si>
  <si>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</si>
  <si>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</si>
  <si>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</si>
  <si>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</si>
  <si>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</si>
  <si>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</si>
  <si>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</si>
  <si>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</si>
  <si>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</si>
  <si>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</si>
  <si>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</si>
  <si>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</si>
  <si>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</si>
  <si>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</si>
  <si>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</si>
  <si>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</si>
  <si>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</si>
  <si>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</si>
  <si>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</si>
  <si>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</si>
  <si>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</si>
  <si>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</si>
  <si>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</si>
  <si>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</si>
  <si>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</si>
  <si>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</si>
  <si>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</si>
  <si>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</si>
  <si>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</si>
  <si>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</si>
  <si>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</si>
  <si>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</si>
  <si>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</si>
  <si>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</si>
  <si>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</si>
  <si>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</si>
  <si>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</si>
  <si>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</si>
  <si>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</si>
  <si>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</si>
  <si>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</si>
  <si>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</si>
  <si>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</si>
  <si>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G_2.6.</t>
  </si>
  <si>
    <t>Разработка мобильного приложения "Доступ к личному кабинету абонентов"</t>
  </si>
  <si>
    <t>G_2.10.</t>
  </si>
  <si>
    <t>Строительство административного здания для филиала "Крымскэнергосбыт"</t>
  </si>
  <si>
    <t>Н_2.33.</t>
  </si>
  <si>
    <t>Приобретение административного здания в г. Армавире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</si>
  <si>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</si>
  <si>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</si>
  <si>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</si>
  <si>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</si>
  <si>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</si>
  <si>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</si>
  <si>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Н_2.29.</t>
  </si>
  <si>
    <t>План 
на 01.01.2018 года</t>
  </si>
  <si>
    <t xml:space="preserve">Предложение по корректировке утвержденного плана на 01.01.2018 года </t>
  </si>
  <si>
    <t>Н_1.10.</t>
  </si>
  <si>
    <t>G_2.4.</t>
  </si>
  <si>
    <t>Н_2.28.</t>
  </si>
  <si>
    <t>Факт   2019 года</t>
  </si>
  <si>
    <t>Факт   2020 года</t>
  </si>
  <si>
    <t xml:space="preserve">Итого за период реализации инвестиционной программы (с учетом предложений по корректировке утвержденного плана)
</t>
  </si>
  <si>
    <t>Утвержденные плановые значения показателей приведены в соответствии с  приказом Министерства ТЭК и ЖКХ Краснодарского края от 27.12.2017 № 412</t>
  </si>
  <si>
    <t>Приобретен земельный участок, проводятся проектно-изыскательские работы</t>
  </si>
  <si>
    <t>Проект не находится в стадии реализации</t>
  </si>
  <si>
    <t xml:space="preserve">Фактический объем финансирования на 01.01.2018года, млн рублей 
(с НДС) </t>
  </si>
  <si>
    <t>Утвержденный план 2018 года</t>
  </si>
  <si>
    <t>Утвержденный план 2019 года</t>
  </si>
  <si>
    <r>
      <t>Утвержденный план 2020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года</t>
    </r>
  </si>
  <si>
    <t>План 
на 01.01.2017  года</t>
  </si>
  <si>
    <t>Итого за период реализации инвестиционной программы
(утвержденный план)</t>
  </si>
  <si>
    <t xml:space="preserve">В 2017 году приобретена оргтехника. В 2018 году в результате проведенных регламентированных закупочных процедур приобретена, установлена и настроена оргтехника </t>
  </si>
  <si>
    <t xml:space="preserve">В 2017 году приобретено кассовое оборудование. В 2018 году в результате проведенных регламентированных закупочных процедур приобретено, установлено и настроено кассовое оборудование </t>
  </si>
  <si>
    <t>В 2017 году приобретено 7 ед. автотранспортных средств. В 2018 году в результате проведенных регламентированных закупочных процедур приобретено 7 ед. автотранспортных средств.</t>
  </si>
  <si>
    <t>В 2018 году в результате проведенных регламентированных закупочных процедур приобретен земельный участок по адресу: г. Славянск-на-Кубани, ул. Отдельская, 147.</t>
  </si>
  <si>
    <t>Инвестиционный проект реализован полностью</t>
  </si>
  <si>
    <t>Выполнены строительно-монтажные работы</t>
  </si>
  <si>
    <t>В 2017 году приобретена система хранения данных для отраслевого программного обеспечения. В 2018 году в результате проведенных регламентированных закупочных процедур приобретена система хранения данных для отраслевого программного обеспечения</t>
  </si>
  <si>
    <t>По результатам закупочных процедур заключен договор на выполнение проектных и изыскательских работ общей стоимостью 7,10 млн. руб. без НДС. В 4 квартале 2018 года осуществлено авансирование на сумму 1,78 млн.руб.</t>
  </si>
  <si>
    <t>Финансирование капитальных вложений 
в 2017  года в прогнозных ценах, млн рублей (с НДС)</t>
  </si>
  <si>
    <t xml:space="preserve">Утвержденный план </t>
  </si>
  <si>
    <t xml:space="preserve">Факт </t>
  </si>
  <si>
    <r>
      <t>Факт 2018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года</t>
    </r>
  </si>
  <si>
    <t>В 2018 году в результате проведенных регламентированных закупочных процедур приобретено административное здание с земельным участком</t>
  </si>
  <si>
    <t>Строительство административного здания    г. Краснодар, в том числе приобретение земельного участка</t>
  </si>
  <si>
    <t xml:space="preserve">Год раскрытия информации: 2018 год </t>
  </si>
  <si>
    <t>Инвестиционный проект реализован полностью, в соответствии с условиями договора оплата осуществлена в 1 квартале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</si>
</sst>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.00_ ;\-#,##0.00\ 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33" fillId="24" borderId="0" xfId="0" applyFont="1" applyFill="1"/>
    <xf numFmtId="1" fontId="33" fillId="24" borderId="0" xfId="0" applyNumberFormat="1" applyFont="1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38" fillId="24" borderId="0" xfId="54" applyFont="1" applyFill="1" applyAlignment="1">
      <alignment vertical="top"/>
    </xf>
    <xf numFmtId="0" fontId="33" fillId="24" borderId="0" xfId="0" applyFont="1" applyFill="1" applyAlignment="1"/>
    <xf numFmtId="0" fontId="33" fillId="24" borderId="16" xfId="0" applyFont="1" applyFill="1" applyBorder="1" applyAlignment="1">
      <alignment horizontal="center" vertical="center" textRotation="90" wrapText="1"/>
    </xf>
    <xf numFmtId="1" fontId="33" fillId="24" borderId="10" xfId="0" applyNumberFormat="1" applyFont="1" applyFill="1" applyBorder="1" applyAlignment="1">
      <alignment horizontal="center" vertical="center" wrapText="1"/>
    </xf>
    <xf numFmtId="0" fontId="33" fillId="24" borderId="0" xfId="0" applyFont="1" applyFill="1" applyBorder="1" applyAlignment="1">
      <alignment horizontal="center" vertical="center" wrapText="1"/>
    </xf>
    <xf numFmtId="0" fontId="38" fillId="24" borderId="0" xfId="54" applyFont="1" applyFill="1" applyBorder="1" applyAlignment="1">
      <alignment horizontal="center" vertical="center" wrapText="1"/>
    </xf>
    <xf numFmtId="1" fontId="33" fillId="24" borderId="0" xfId="0" applyNumberFormat="1" applyFont="1" applyFill="1" applyBorder="1" applyAlignment="1">
      <alignment horizontal="center" vertical="center" wrapText="1"/>
    </xf>
    <xf numFmtId="0" fontId="33" fillId="24" borderId="0" xfId="0" applyFont="1" applyFill="1" applyBorder="1" applyAlignment="1">
      <alignment horizontal="center" vertical="center"/>
    </xf>
    <xf numFmtId="0" fontId="33" fillId="24" borderId="0" xfId="0" applyFont="1" applyFill="1" applyBorder="1"/>
    <xf numFmtId="167" fontId="33" fillId="24" borderId="0" xfId="0" applyNumberFormat="1" applyFont="1" applyFill="1" applyBorder="1" applyAlignment="1">
      <alignment horizontal="center" vertical="center" wrapText="1"/>
    </xf>
    <xf numFmtId="0" fontId="41" fillId="24" borderId="0" xfId="0" applyFont="1" applyFill="1" applyBorder="1" applyAlignment="1">
      <alignment horizontal="left" vertical="center" wrapText="1"/>
    </xf>
    <xf numFmtId="1" fontId="33" fillId="24" borderId="16" xfId="0" applyNumberFormat="1" applyFont="1" applyFill="1" applyBorder="1" applyAlignment="1">
      <alignment horizontal="center" vertical="center" textRotation="90" wrapText="1"/>
    </xf>
    <xf numFmtId="0" fontId="33" fillId="24" borderId="16" xfId="0" applyFont="1" applyFill="1" applyBorder="1" applyAlignment="1">
      <alignment vertical="center" textRotation="90" wrapText="1"/>
    </xf>
    <xf numFmtId="2" fontId="33" fillId="24" borderId="10" xfId="0" applyNumberFormat="1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right"/>
    </xf>
    <xf numFmtId="0" fontId="33" fillId="24" borderId="0" xfId="0" applyFont="1" applyFill="1" applyAlignment="1">
      <alignment wrapText="1"/>
    </xf>
    <xf numFmtId="0" fontId="38" fillId="24" borderId="10" xfId="0" applyFont="1" applyFill="1" applyBorder="1" applyAlignment="1">
      <alignment horizontal="left" vertical="center" wrapText="1"/>
    </xf>
    <xf numFmtId="0" fontId="33" fillId="24" borderId="0" xfId="0" applyFont="1" applyFill="1" applyAlignment="1">
      <alignment horizontal="center" vertical="center" wrapText="1"/>
    </xf>
    <xf numFmtId="167" fontId="33" fillId="24" borderId="10" xfId="0" applyNumberFormat="1" applyFont="1" applyFill="1" applyBorder="1" applyAlignment="1">
      <alignment horizontal="center" vertical="center" wrapText="1"/>
    </xf>
    <xf numFmtId="4" fontId="38" fillId="24" borderId="0" xfId="0" applyNumberFormat="1" applyFont="1" applyFill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/>
    </xf>
    <xf numFmtId="0" fontId="34" fillId="24" borderId="21" xfId="0" applyFont="1" applyFill="1" applyBorder="1" applyAlignment="1">
      <alignment vertical="center" wrapText="1"/>
    </xf>
    <xf numFmtId="0" fontId="34" fillId="24" borderId="17" xfId="0" applyFont="1" applyFill="1" applyBorder="1" applyAlignment="1">
      <alignment vertical="center" wrapText="1"/>
    </xf>
    <xf numFmtId="0" fontId="42" fillId="24" borderId="0" xfId="0" applyFont="1" applyFill="1" applyBorder="1" applyAlignment="1">
      <alignment horizontal="center" vertical="center" wrapText="1"/>
    </xf>
    <xf numFmtId="167" fontId="42" fillId="24" borderId="0" xfId="0" applyNumberFormat="1" applyFont="1" applyFill="1" applyBorder="1" applyAlignment="1">
      <alignment horizontal="center" vertical="center" wrapText="1"/>
    </xf>
    <xf numFmtId="0" fontId="42" fillId="24" borderId="0" xfId="0" applyFont="1" applyFill="1" applyBorder="1"/>
    <xf numFmtId="0" fontId="42" fillId="24" borderId="0" xfId="0" applyFont="1" applyFill="1"/>
    <xf numFmtId="0" fontId="43" fillId="24" borderId="0" xfId="0" applyFont="1" applyFill="1" applyAlignment="1">
      <alignment vertical="center"/>
    </xf>
    <xf numFmtId="167" fontId="33" fillId="24" borderId="0" xfId="0" applyNumberFormat="1" applyFont="1" applyFill="1" applyBorder="1"/>
    <xf numFmtId="167" fontId="42" fillId="24" borderId="0" xfId="0" applyNumberFormat="1" applyFont="1" applyFill="1" applyBorder="1"/>
    <xf numFmtId="167" fontId="33" fillId="24" borderId="0" xfId="0" applyNumberFormat="1" applyFont="1" applyFill="1"/>
    <xf numFmtId="167" fontId="43" fillId="24" borderId="0" xfId="0" applyNumberFormat="1" applyFont="1" applyFill="1" applyAlignment="1">
      <alignment vertical="center"/>
    </xf>
    <xf numFmtId="167" fontId="40" fillId="24" borderId="0" xfId="0" applyNumberFormat="1" applyFont="1" applyFill="1" applyAlignment="1">
      <alignment vertical="center"/>
    </xf>
    <xf numFmtId="0" fontId="33" fillId="24" borderId="11" xfId="0" applyFont="1" applyFill="1" applyBorder="1" applyAlignment="1">
      <alignment vertical="center" wrapText="1"/>
    </xf>
    <xf numFmtId="4" fontId="33" fillId="24" borderId="10" xfId="0" applyNumberFormat="1" applyFont="1" applyFill="1" applyBorder="1" applyAlignment="1">
      <alignment horizontal="center" vertical="center" wrapText="1"/>
    </xf>
    <xf numFmtId="2" fontId="33" fillId="24" borderId="0" xfId="0" applyNumberFormat="1" applyFont="1" applyFill="1" applyAlignment="1">
      <alignment wrapText="1"/>
    </xf>
    <xf numFmtId="0" fontId="33" fillId="24" borderId="10" xfId="0" applyFont="1" applyFill="1" applyBorder="1" applyAlignment="1">
      <alignment horizontal="left" vertical="center" wrapText="1"/>
    </xf>
    <xf numFmtId="4" fontId="38" fillId="24" borderId="10" xfId="0" applyNumberFormat="1" applyFont="1" applyFill="1" applyBorder="1" applyAlignment="1">
      <alignment horizontal="center" vertical="center" wrapText="1"/>
    </xf>
    <xf numFmtId="0" fontId="38" fillId="24" borderId="13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 vertical="center" wrapText="1"/>
    </xf>
    <xf numFmtId="167" fontId="33" fillId="24" borderId="13" xfId="0" applyNumberFormat="1" applyFont="1" applyFill="1" applyBorder="1" applyAlignment="1">
      <alignment horizontal="center" vertical="center" wrapText="1"/>
    </xf>
    <xf numFmtId="1" fontId="34" fillId="24" borderId="17" xfId="0" applyNumberFormat="1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center" vertical="center"/>
    </xf>
    <xf numFmtId="0" fontId="33" fillId="24" borderId="10" xfId="0" applyFont="1" applyFill="1" applyBorder="1"/>
    <xf numFmtId="0" fontId="33" fillId="24" borderId="10" xfId="0" applyFont="1" applyFill="1" applyBorder="1" applyAlignment="1">
      <alignment vertical="center" wrapText="1"/>
    </xf>
    <xf numFmtId="49" fontId="33" fillId="24" borderId="10" xfId="0" applyNumberFormat="1" applyFont="1" applyFill="1" applyBorder="1" applyAlignment="1">
      <alignment horizontal="center" vertical="center" wrapText="1"/>
    </xf>
    <xf numFmtId="167" fontId="34" fillId="24" borderId="21" xfId="0" applyNumberFormat="1" applyFont="1" applyFill="1" applyBorder="1" applyAlignment="1">
      <alignment horizontal="left" vertical="center" wrapText="1"/>
    </xf>
    <xf numFmtId="2" fontId="33" fillId="24" borderId="13" xfId="0" applyNumberFormat="1" applyFont="1" applyFill="1" applyBorder="1" applyAlignment="1">
      <alignment horizontal="center" vertical="center" wrapText="1"/>
    </xf>
    <xf numFmtId="2" fontId="33" fillId="24" borderId="0" xfId="0" applyNumberFormat="1" applyFont="1" applyFill="1" applyBorder="1" applyAlignment="1">
      <alignment horizontal="center" vertical="center" wrapText="1"/>
    </xf>
    <xf numFmtId="2" fontId="42" fillId="24" borderId="0" xfId="0" applyNumberFormat="1" applyFont="1" applyFill="1" applyBorder="1" applyAlignment="1">
      <alignment horizontal="center" vertical="center" wrapText="1"/>
    </xf>
    <xf numFmtId="168" fontId="33" fillId="24" borderId="0" xfId="0" applyNumberFormat="1" applyFont="1" applyFill="1" applyBorder="1" applyAlignment="1">
      <alignment horizontal="center" vertical="center" wrapText="1"/>
    </xf>
    <xf numFmtId="0" fontId="43" fillId="24" borderId="0" xfId="0" applyFont="1" applyFill="1" applyAlignment="1">
      <alignment horizontal="center" vertical="center"/>
    </xf>
    <xf numFmtId="0" fontId="43" fillId="24" borderId="0" xfId="0" applyFont="1" applyFill="1" applyAlignment="1">
      <alignment vertical="center" wrapText="1"/>
    </xf>
    <xf numFmtId="0" fontId="40" fillId="24" borderId="0" xfId="0" applyFont="1" applyFill="1" applyAlignment="1">
      <alignment vertical="center" wrapText="1"/>
    </xf>
    <xf numFmtId="2" fontId="12" fillId="24" borderId="21" xfId="0" applyNumberFormat="1" applyFont="1" applyFill="1" applyBorder="1" applyAlignment="1">
      <alignment vertical="center" wrapText="1"/>
    </xf>
    <xf numFmtId="2" fontId="12" fillId="24" borderId="17" xfId="0" applyNumberFormat="1" applyFont="1" applyFill="1" applyBorder="1" applyAlignment="1">
      <alignment vertical="center" wrapText="1"/>
    </xf>
    <xf numFmtId="1" fontId="45" fillId="24" borderId="12" xfId="0" applyNumberFormat="1" applyFont="1" applyFill="1" applyBorder="1" applyAlignment="1">
      <alignment horizontal="center" vertical="center" wrapText="1"/>
    </xf>
    <xf numFmtId="2" fontId="33" fillId="24" borderId="21" xfId="0" applyNumberFormat="1" applyFont="1" applyFill="1" applyBorder="1" applyAlignment="1">
      <alignment horizontal="center" vertical="center" wrapText="1"/>
    </xf>
    <xf numFmtId="0" fontId="46" fillId="24" borderId="10" xfId="0" applyFont="1" applyFill="1" applyBorder="1" applyAlignment="1">
      <alignment vertical="center" wrapText="1"/>
    </xf>
    <xf numFmtId="2" fontId="46" fillId="24" borderId="11" xfId="0" applyNumberFormat="1" applyFont="1" applyFill="1" applyBorder="1" applyAlignment="1">
      <alignment horizontal="left" vertical="center" wrapText="1"/>
    </xf>
    <xf numFmtId="2" fontId="33" fillId="24" borderId="17" xfId="0" applyNumberFormat="1" applyFont="1" applyFill="1" applyBorder="1" applyAlignment="1">
      <alignment horizontal="center" vertical="center" wrapText="1"/>
    </xf>
    <xf numFmtId="2" fontId="12" fillId="24" borderId="21" xfId="0" applyNumberFormat="1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0" fontId="33" fillId="24" borderId="17" xfId="0" applyFont="1" applyFill="1" applyBorder="1" applyAlignment="1">
      <alignment horizontal="center" vertical="center" wrapText="1"/>
    </xf>
    <xf numFmtId="0" fontId="40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1" fontId="34" fillId="24" borderId="21" xfId="0" applyNumberFormat="1" applyFont="1" applyFill="1" applyBorder="1" applyAlignment="1">
      <alignment horizontal="left" vertical="center" wrapText="1"/>
    </xf>
    <xf numFmtId="0" fontId="38" fillId="24" borderId="0" xfId="0" applyFont="1" applyFill="1" applyAlignment="1">
      <alignment vertical="center" wrapText="1"/>
    </xf>
    <xf numFmtId="0" fontId="38" fillId="24" borderId="0" xfId="0" applyFont="1" applyFill="1" applyBorder="1" applyAlignment="1">
      <alignment horizontal="left" vertical="center" wrapText="1"/>
    </xf>
    <xf numFmtId="0" fontId="38" fillId="24" borderId="0" xfId="0" applyFont="1" applyFill="1" applyAlignment="1">
      <alignment vertical="center"/>
    </xf>
    <xf numFmtId="1" fontId="33" fillId="24" borderId="11" xfId="0" applyNumberFormat="1" applyFont="1" applyFill="1" applyBorder="1" applyAlignment="1">
      <alignment horizontal="center" vertical="center" textRotation="90"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"/>
    </xf>
    <xf numFmtId="0" fontId="34" fillId="24" borderId="0" xfId="0" applyFont="1" applyFill="1" applyAlignment="1">
      <alignment horizontal="center" vertical="center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textRotation="90" wrapText="1"/>
    </xf>
    <xf numFmtId="2" fontId="33" fillId="24" borderId="10" xfId="0" applyNumberFormat="1" applyFont="1" applyFill="1" applyBorder="1" applyAlignment="1">
      <alignment horizontal="left" vertical="center" wrapText="1"/>
    </xf>
    <xf numFmtId="2" fontId="38" fillId="24" borderId="10" xfId="0" applyNumberFormat="1" applyFont="1" applyFill="1" applyBorder="1" applyAlignment="1">
      <alignment horizontal="center" vertical="center"/>
    </xf>
    <xf numFmtId="2" fontId="33" fillId="24" borderId="11" xfId="0" applyNumberFormat="1" applyFont="1" applyFill="1" applyBorder="1" applyAlignment="1">
      <alignment horizontal="left" vertical="center" wrapText="1"/>
    </xf>
    <xf numFmtId="4" fontId="38" fillId="24" borderId="10" xfId="0" applyNumberFormat="1" applyFont="1" applyFill="1" applyBorder="1" applyAlignment="1">
      <alignment horizontal="center" vertical="center"/>
    </xf>
    <xf numFmtId="1" fontId="33" fillId="24" borderId="11" xfId="0" applyNumberFormat="1" applyFont="1" applyFill="1" applyBorder="1" applyAlignment="1">
      <alignment horizontal="center" vertical="center" wrapText="1"/>
    </xf>
    <xf numFmtId="2" fontId="33" fillId="24" borderId="11" xfId="0" applyNumberFormat="1" applyFont="1" applyFill="1" applyBorder="1" applyAlignment="1">
      <alignment horizontal="center" vertical="center" wrapText="1"/>
    </xf>
    <xf numFmtId="4" fontId="33" fillId="24" borderId="11" xfId="0" applyNumberFormat="1" applyFont="1" applyFill="1" applyBorder="1" applyAlignment="1">
      <alignment horizontal="center" vertical="center" wrapText="1"/>
    </xf>
    <xf numFmtId="2" fontId="46" fillId="24" borderId="10" xfId="0" applyNumberFormat="1" applyFont="1" applyFill="1" applyBorder="1" applyAlignment="1">
      <alignment horizontal="center" vertical="center" wrapText="1"/>
    </xf>
    <xf numFmtId="4" fontId="33" fillId="24" borderId="13" xfId="0" applyNumberFormat="1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38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3" fillId="24" borderId="12" xfId="0" applyFont="1" applyFill="1" applyBorder="1" applyAlignment="1">
      <alignment horizontal="center" vertical="center" wrapText="1"/>
    </xf>
    <xf numFmtId="0" fontId="33" fillId="24" borderId="21" xfId="0" applyFont="1" applyFill="1" applyBorder="1" applyAlignment="1">
      <alignment horizontal="center" vertical="center" wrapText="1"/>
    </xf>
    <xf numFmtId="0" fontId="33" fillId="24" borderId="17" xfId="0" applyFont="1" applyFill="1" applyBorder="1" applyAlignment="1">
      <alignment horizontal="center" vertical="center" wrapText="1"/>
    </xf>
    <xf numFmtId="0" fontId="33" fillId="24" borderId="14" xfId="0" applyFont="1" applyFill="1" applyBorder="1" applyAlignment="1">
      <alignment horizontal="center" vertical="center" wrapText="1"/>
    </xf>
    <xf numFmtId="0" fontId="33" fillId="24" borderId="20" xfId="0" applyFont="1" applyFill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 wrapText="1"/>
    </xf>
    <xf numFmtId="0" fontId="33" fillId="24" borderId="16" xfId="0" applyFont="1" applyFill="1" applyBorder="1" applyAlignment="1">
      <alignment horizontal="center" vertical="center" wrapText="1"/>
    </xf>
    <xf numFmtId="0" fontId="33" fillId="24" borderId="15" xfId="0" applyFont="1" applyFill="1" applyBorder="1" applyAlignment="1">
      <alignment horizontal="center" vertical="center" wrapText="1"/>
    </xf>
    <xf numFmtId="0" fontId="33" fillId="24" borderId="22" xfId="0" applyFont="1" applyFill="1" applyBorder="1" applyAlignment="1">
      <alignment horizontal="center" vertical="center" wrapText="1"/>
    </xf>
    <xf numFmtId="0" fontId="33" fillId="24" borderId="19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 textRotation="90" wrapText="1"/>
    </xf>
    <xf numFmtId="0" fontId="33" fillId="24" borderId="11" xfId="0" applyFont="1" applyFill="1" applyBorder="1" applyAlignment="1">
      <alignment horizontal="center" vertical="center" textRotation="90" wrapText="1"/>
    </xf>
    <xf numFmtId="0" fontId="34" fillId="24" borderId="0" xfId="0" applyFont="1" applyFill="1" applyAlignment="1">
      <alignment horizontal="center"/>
    </xf>
    <xf numFmtId="0" fontId="38" fillId="24" borderId="0" xfId="54" applyFont="1" applyFill="1" applyAlignment="1">
      <alignment horizontal="center" vertical="top"/>
    </xf>
    <xf numFmtId="0" fontId="40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1" fontId="34" fillId="24" borderId="12" xfId="0" applyNumberFormat="1" applyFont="1" applyFill="1" applyBorder="1" applyAlignment="1">
      <alignment horizontal="left" vertical="center" wrapText="1"/>
    </xf>
    <xf numFmtId="1" fontId="34" fillId="24" borderId="21" xfId="0" applyNumberFormat="1" applyFont="1" applyFill="1" applyBorder="1" applyAlignment="1">
      <alignment horizontal="left" vertical="center" wrapText="1"/>
    </xf>
    <xf numFmtId="0" fontId="38" fillId="24" borderId="0" xfId="0" applyFont="1" applyFill="1" applyAlignment="1">
      <alignment vertical="center" wrapText="1"/>
    </xf>
    <xf numFmtId="0" fontId="44" fillId="24" borderId="0" xfId="0" applyFont="1" applyFill="1" applyAlignment="1">
      <alignment vertical="center"/>
    </xf>
    <xf numFmtId="0" fontId="38" fillId="24" borderId="0" xfId="0" applyFont="1" applyFill="1" applyBorder="1" applyAlignment="1">
      <alignment horizontal="left" vertical="center" wrapText="1"/>
    </xf>
    <xf numFmtId="0" fontId="33" fillId="24" borderId="0" xfId="0" applyFont="1" applyFill="1" applyBorder="1" applyAlignment="1">
      <alignment horizontal="left" vertical="center" wrapText="1"/>
    </xf>
    <xf numFmtId="0" fontId="44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vertical="center"/>
    </xf>
    <xf numFmtId="0" fontId="33" fillId="24" borderId="0" xfId="0" applyFont="1" applyFill="1" applyAlignment="1">
      <alignment vertical="center"/>
    </xf>
    <xf numFmtId="0" fontId="33" fillId="24" borderId="0" xfId="0" applyFont="1" applyFill="1" applyAlignment="1">
      <alignment horizontal="left" vertical="center" wrapText="1"/>
    </xf>
    <xf numFmtId="0" fontId="34" fillId="24" borderId="12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 wrapText="1"/>
    </xf>
    <xf numFmtId="1" fontId="33" fillId="24" borderId="10" xfId="0" applyNumberFormat="1" applyFont="1" applyFill="1" applyBorder="1" applyAlignment="1">
      <alignment horizontal="center" vertical="center" textRotation="90" wrapText="1"/>
    </xf>
    <xf numFmtId="1" fontId="33" fillId="24" borderId="11" xfId="0" applyNumberFormat="1" applyFont="1" applyFill="1" applyBorder="1" applyAlignment="1">
      <alignment horizontal="center" vertical="center" textRotation="90" wrapText="1"/>
    </xf>
  </cellXfs>
  <cellStyles count="27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3 9" xfId="271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83"/>
  <sheetViews>
    <sheetView tabSelected="1" zoomScale="50" zoomScaleNormal="50" zoomScaleSheetLayoutView="10" workbookViewId="0"/>
  </sheetViews>
  <sheetFormatPr defaultColWidth="9" defaultRowHeight="18" x14ac:dyDescent="0.35"/>
  <cols>
    <col min="1" max="1" width="10.59765625" style="1" customWidth="1"/>
    <col min="2" max="2" width="29.69921875" style="1" customWidth="1"/>
    <col min="3" max="3" width="15.09765625" style="79" customWidth="1"/>
    <col min="4" max="4" width="33.19921875" style="1" customWidth="1"/>
    <col min="5" max="5" width="9" style="2" customWidth="1"/>
    <col min="6" max="6" width="8.59765625" style="2" customWidth="1"/>
    <col min="7" max="7" width="7.59765625" style="1" customWidth="1"/>
    <col min="8" max="8" width="11.3984375" style="1" customWidth="1"/>
    <col min="9" max="9" width="11.69921875" style="1" customWidth="1"/>
    <col min="10" max="10" width="9.3984375" style="2" customWidth="1"/>
    <col min="11" max="11" width="9.3984375" style="1" customWidth="1"/>
    <col min="12" max="12" width="12.09765625" style="1" customWidth="1"/>
    <col min="13" max="13" width="8.09765625" style="1" customWidth="1"/>
    <col min="14" max="14" width="18.09765625" style="1" customWidth="1"/>
    <col min="15" max="15" width="10.59765625" style="1" customWidth="1"/>
    <col min="16" max="16" width="9.59765625" style="1" customWidth="1"/>
    <col min="17" max="18" width="9.8984375" style="1" customWidth="1"/>
    <col min="19" max="19" width="8.8984375" style="1" customWidth="1"/>
    <col min="20" max="20" width="11.19921875" style="1" customWidth="1"/>
    <col min="21" max="21" width="7.59765625" style="1" customWidth="1"/>
    <col min="22" max="22" width="9.5" style="1" customWidth="1"/>
    <col min="23" max="23" width="12.19921875" style="1" customWidth="1"/>
    <col min="24" max="24" width="7" style="1" customWidth="1"/>
    <col min="25" max="25" width="9.19921875" style="1" customWidth="1"/>
    <col min="26" max="26" width="7" style="1" customWidth="1"/>
    <col min="27" max="27" width="8.59765625" style="1" customWidth="1"/>
    <col min="28" max="28" width="12.296875" style="1" customWidth="1"/>
    <col min="29" max="29" width="7.09765625" style="1" customWidth="1"/>
    <col min="30" max="30" width="9.796875" style="1" customWidth="1"/>
    <col min="31" max="31" width="6.5" style="1" customWidth="1"/>
    <col min="32" max="32" width="8.3984375" style="1" customWidth="1"/>
    <col min="33" max="33" width="14.296875" style="1" customWidth="1"/>
    <col min="34" max="34" width="6" style="1" customWidth="1"/>
    <col min="35" max="35" width="9.796875" style="1" customWidth="1"/>
    <col min="36" max="36" width="7.59765625" style="1" customWidth="1"/>
    <col min="37" max="37" width="8.59765625" style="1" customWidth="1"/>
    <col min="38" max="38" width="11.796875" style="1" customWidth="1"/>
    <col min="39" max="39" width="6.69921875" style="1" customWidth="1"/>
    <col min="40" max="40" width="9.796875" style="1" customWidth="1"/>
    <col min="41" max="41" width="7.59765625" style="1" customWidth="1"/>
    <col min="42" max="42" width="8.8984375" style="1" customWidth="1"/>
    <col min="43" max="43" width="12.5" style="1" customWidth="1"/>
    <col min="44" max="44" width="7.8984375" style="1" customWidth="1"/>
    <col min="45" max="45" width="9.796875" style="1" customWidth="1"/>
    <col min="46" max="46" width="7.19921875" style="1" customWidth="1"/>
    <col min="47" max="47" width="8.59765625" style="1" customWidth="1"/>
    <col min="48" max="48" width="12.5" style="1" customWidth="1"/>
    <col min="49" max="49" width="7.19921875" style="1" customWidth="1"/>
    <col min="50" max="50" width="9.796875" style="1" customWidth="1"/>
    <col min="51" max="51" width="7.19921875" style="1" customWidth="1"/>
    <col min="52" max="52" width="8.5" style="1" customWidth="1"/>
    <col min="53" max="53" width="12.5" style="1" customWidth="1"/>
    <col min="54" max="54" width="7.19921875" style="1" customWidth="1"/>
    <col min="55" max="55" width="9.796875" style="1" customWidth="1"/>
    <col min="56" max="56" width="7.19921875" style="1" customWidth="1"/>
    <col min="57" max="57" width="9.3984375" style="1" customWidth="1"/>
    <col min="58" max="58" width="12.5" style="1" customWidth="1"/>
    <col min="59" max="59" width="7.19921875" style="1" customWidth="1"/>
    <col min="60" max="60" width="9.796875" style="1" customWidth="1"/>
    <col min="61" max="61" width="6.09765625" style="1" customWidth="1"/>
    <col min="62" max="62" width="8.5" style="1" customWidth="1"/>
    <col min="63" max="63" width="12.5" style="1" customWidth="1"/>
    <col min="64" max="64" width="7.3984375" style="1" customWidth="1"/>
    <col min="65" max="65" width="9.796875" style="1" customWidth="1"/>
    <col min="66" max="66" width="6.8984375" style="1" customWidth="1"/>
    <col min="67" max="67" width="8.8984375" style="1" customWidth="1"/>
    <col min="68" max="68" width="12.5" style="1" customWidth="1"/>
    <col min="69" max="69" width="7.09765625" style="1" customWidth="1"/>
    <col min="70" max="70" width="54.296875" style="1" customWidth="1"/>
    <col min="71" max="16384" width="9" style="1"/>
  </cols>
  <sheetData>
    <row r="1" spans="1:71" x14ac:dyDescent="0.35">
      <c r="N1" s="2"/>
      <c r="BQ1" s="3" t="s">
        <v>31</v>
      </c>
    </row>
    <row r="2" spans="1:71" x14ac:dyDescent="0.35">
      <c r="BQ2" s="4" t="s">
        <v>0</v>
      </c>
    </row>
    <row r="3" spans="1:71" x14ac:dyDescent="0.35">
      <c r="BQ3" s="4" t="s">
        <v>30</v>
      </c>
    </row>
    <row r="4" spans="1:71" x14ac:dyDescent="0.35">
      <c r="A4" s="92" t="s">
        <v>32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</row>
    <row r="5" spans="1:71" x14ac:dyDescent="0.3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</row>
    <row r="6" spans="1:71" x14ac:dyDescent="0.35">
      <c r="A6" s="93" t="s">
        <v>33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</row>
    <row r="7" spans="1:71" ht="18.75" customHeight="1" x14ac:dyDescent="0.35">
      <c r="A7" s="110" t="s">
        <v>34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</row>
    <row r="8" spans="1:71" x14ac:dyDescent="0.3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BR8" s="4"/>
    </row>
    <row r="9" spans="1:71" x14ac:dyDescent="0.35">
      <c r="A9" s="94" t="s">
        <v>127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</row>
    <row r="10" spans="1:71" x14ac:dyDescent="0.3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</row>
    <row r="11" spans="1:71" x14ac:dyDescent="0.35">
      <c r="A11" s="94" t="s">
        <v>104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</row>
    <row r="12" spans="1:71" x14ac:dyDescent="0.3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</row>
    <row r="13" spans="1:71" ht="20.25" customHeight="1" x14ac:dyDescent="0.35">
      <c r="BQ13" s="19"/>
    </row>
    <row r="14" spans="1:71" ht="63.75" customHeight="1" x14ac:dyDescent="0.35">
      <c r="A14" s="101" t="s">
        <v>5</v>
      </c>
      <c r="B14" s="101" t="s">
        <v>3</v>
      </c>
      <c r="C14" s="101" t="s">
        <v>1</v>
      </c>
      <c r="D14" s="107" t="s">
        <v>35</v>
      </c>
      <c r="E14" s="125" t="s">
        <v>6</v>
      </c>
      <c r="F14" s="101" t="s">
        <v>36</v>
      </c>
      <c r="G14" s="101"/>
      <c r="H14" s="101" t="s">
        <v>37</v>
      </c>
      <c r="I14" s="101"/>
      <c r="J14" s="101"/>
      <c r="K14" s="101"/>
      <c r="L14" s="101"/>
      <c r="M14" s="101"/>
      <c r="N14" s="102" t="s">
        <v>107</v>
      </c>
      <c r="O14" s="101" t="s">
        <v>38</v>
      </c>
      <c r="P14" s="101"/>
      <c r="Q14" s="104" t="s">
        <v>39</v>
      </c>
      <c r="R14" s="105"/>
      <c r="S14" s="106"/>
      <c r="T14" s="101" t="s">
        <v>121</v>
      </c>
      <c r="U14" s="101"/>
      <c r="V14" s="101"/>
      <c r="W14" s="101"/>
      <c r="X14" s="101"/>
      <c r="Y14" s="101"/>
      <c r="Z14" s="101"/>
      <c r="AA14" s="101"/>
      <c r="AB14" s="101"/>
      <c r="AC14" s="101"/>
      <c r="AD14" s="101" t="s">
        <v>40</v>
      </c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2" t="s">
        <v>41</v>
      </c>
    </row>
    <row r="15" spans="1:71" ht="85.2" customHeight="1" x14ac:dyDescent="0.35">
      <c r="A15" s="101"/>
      <c r="B15" s="101"/>
      <c r="C15" s="101"/>
      <c r="D15" s="107"/>
      <c r="E15" s="125"/>
      <c r="F15" s="101"/>
      <c r="G15" s="101"/>
      <c r="H15" s="95" t="s">
        <v>2</v>
      </c>
      <c r="I15" s="96"/>
      <c r="J15" s="97"/>
      <c r="K15" s="98" t="s">
        <v>4</v>
      </c>
      <c r="L15" s="99"/>
      <c r="M15" s="100"/>
      <c r="N15" s="103"/>
      <c r="O15" s="101"/>
      <c r="P15" s="101"/>
      <c r="Q15" s="98"/>
      <c r="R15" s="99"/>
      <c r="S15" s="100"/>
      <c r="T15" s="101" t="s">
        <v>122</v>
      </c>
      <c r="U15" s="101"/>
      <c r="V15" s="101"/>
      <c r="W15" s="101"/>
      <c r="X15" s="101"/>
      <c r="Y15" s="101" t="s">
        <v>123</v>
      </c>
      <c r="Z15" s="101"/>
      <c r="AA15" s="101"/>
      <c r="AB15" s="101"/>
      <c r="AC15" s="101"/>
      <c r="AD15" s="95" t="s">
        <v>108</v>
      </c>
      <c r="AE15" s="96"/>
      <c r="AF15" s="96"/>
      <c r="AG15" s="96"/>
      <c r="AH15" s="97"/>
      <c r="AI15" s="95" t="s">
        <v>124</v>
      </c>
      <c r="AJ15" s="96"/>
      <c r="AK15" s="96"/>
      <c r="AL15" s="96"/>
      <c r="AM15" s="97"/>
      <c r="AN15" s="95" t="s">
        <v>109</v>
      </c>
      <c r="AO15" s="96"/>
      <c r="AP15" s="96"/>
      <c r="AQ15" s="96"/>
      <c r="AR15" s="97"/>
      <c r="AS15" s="95" t="s">
        <v>101</v>
      </c>
      <c r="AT15" s="96"/>
      <c r="AU15" s="96"/>
      <c r="AV15" s="96"/>
      <c r="AW15" s="97"/>
      <c r="AX15" s="95" t="s">
        <v>110</v>
      </c>
      <c r="AY15" s="96"/>
      <c r="AZ15" s="96"/>
      <c r="BA15" s="96"/>
      <c r="BB15" s="97"/>
      <c r="BC15" s="95" t="s">
        <v>102</v>
      </c>
      <c r="BD15" s="96"/>
      <c r="BE15" s="96"/>
      <c r="BF15" s="96"/>
      <c r="BG15" s="97"/>
      <c r="BH15" s="95" t="s">
        <v>112</v>
      </c>
      <c r="BI15" s="96"/>
      <c r="BJ15" s="96"/>
      <c r="BK15" s="96"/>
      <c r="BL15" s="97"/>
      <c r="BM15" s="95" t="s">
        <v>103</v>
      </c>
      <c r="BN15" s="96"/>
      <c r="BO15" s="96"/>
      <c r="BP15" s="96"/>
      <c r="BQ15" s="97"/>
      <c r="BR15" s="103"/>
    </row>
    <row r="16" spans="1:71" ht="220.5" customHeight="1" x14ac:dyDescent="0.35">
      <c r="A16" s="102"/>
      <c r="B16" s="102"/>
      <c r="C16" s="102"/>
      <c r="D16" s="108"/>
      <c r="E16" s="126"/>
      <c r="F16" s="16" t="s">
        <v>7</v>
      </c>
      <c r="G16" s="17" t="s">
        <v>4</v>
      </c>
      <c r="H16" s="82" t="s">
        <v>42</v>
      </c>
      <c r="I16" s="82" t="s">
        <v>43</v>
      </c>
      <c r="J16" s="77" t="s">
        <v>44</v>
      </c>
      <c r="K16" s="82" t="s">
        <v>42</v>
      </c>
      <c r="L16" s="82" t="s">
        <v>43</v>
      </c>
      <c r="M16" s="82" t="s">
        <v>44</v>
      </c>
      <c r="N16" s="103"/>
      <c r="O16" s="7" t="s">
        <v>2</v>
      </c>
      <c r="P16" s="7" t="s">
        <v>4</v>
      </c>
      <c r="Q16" s="82" t="s">
        <v>111</v>
      </c>
      <c r="R16" s="82" t="s">
        <v>96</v>
      </c>
      <c r="S16" s="82" t="s">
        <v>97</v>
      </c>
      <c r="T16" s="82" t="s">
        <v>45</v>
      </c>
      <c r="U16" s="82" t="s">
        <v>46</v>
      </c>
      <c r="V16" s="82" t="s">
        <v>47</v>
      </c>
      <c r="W16" s="7" t="s">
        <v>48</v>
      </c>
      <c r="X16" s="7" t="s">
        <v>49</v>
      </c>
      <c r="Y16" s="82" t="s">
        <v>45</v>
      </c>
      <c r="Z16" s="82" t="s">
        <v>46</v>
      </c>
      <c r="AA16" s="82" t="s">
        <v>47</v>
      </c>
      <c r="AB16" s="7" t="s">
        <v>48</v>
      </c>
      <c r="AC16" s="7" t="s">
        <v>49</v>
      </c>
      <c r="AD16" s="82" t="s">
        <v>45</v>
      </c>
      <c r="AE16" s="82" t="s">
        <v>46</v>
      </c>
      <c r="AF16" s="82" t="s">
        <v>47</v>
      </c>
      <c r="AG16" s="7" t="s">
        <v>48</v>
      </c>
      <c r="AH16" s="7" t="s">
        <v>49</v>
      </c>
      <c r="AI16" s="82" t="s">
        <v>45</v>
      </c>
      <c r="AJ16" s="82" t="s">
        <v>46</v>
      </c>
      <c r="AK16" s="82" t="s">
        <v>47</v>
      </c>
      <c r="AL16" s="7" t="s">
        <v>48</v>
      </c>
      <c r="AM16" s="7" t="s">
        <v>49</v>
      </c>
      <c r="AN16" s="82" t="s">
        <v>45</v>
      </c>
      <c r="AO16" s="82" t="s">
        <v>46</v>
      </c>
      <c r="AP16" s="82" t="s">
        <v>47</v>
      </c>
      <c r="AQ16" s="7" t="s">
        <v>48</v>
      </c>
      <c r="AR16" s="7" t="s">
        <v>49</v>
      </c>
      <c r="AS16" s="82" t="s">
        <v>45</v>
      </c>
      <c r="AT16" s="82" t="s">
        <v>46</v>
      </c>
      <c r="AU16" s="82" t="s">
        <v>47</v>
      </c>
      <c r="AV16" s="7" t="s">
        <v>48</v>
      </c>
      <c r="AW16" s="7" t="s">
        <v>49</v>
      </c>
      <c r="AX16" s="82" t="s">
        <v>45</v>
      </c>
      <c r="AY16" s="82" t="s">
        <v>46</v>
      </c>
      <c r="AZ16" s="82" t="s">
        <v>47</v>
      </c>
      <c r="BA16" s="7" t="s">
        <v>48</v>
      </c>
      <c r="BB16" s="7" t="s">
        <v>49</v>
      </c>
      <c r="BC16" s="82" t="s">
        <v>45</v>
      </c>
      <c r="BD16" s="82" t="s">
        <v>46</v>
      </c>
      <c r="BE16" s="82" t="s">
        <v>47</v>
      </c>
      <c r="BF16" s="7" t="s">
        <v>48</v>
      </c>
      <c r="BG16" s="7" t="s">
        <v>49</v>
      </c>
      <c r="BH16" s="82" t="s">
        <v>45</v>
      </c>
      <c r="BI16" s="82" t="s">
        <v>46</v>
      </c>
      <c r="BJ16" s="82" t="s">
        <v>47</v>
      </c>
      <c r="BK16" s="7" t="s">
        <v>48</v>
      </c>
      <c r="BL16" s="7" t="s">
        <v>49</v>
      </c>
      <c r="BM16" s="82" t="s">
        <v>45</v>
      </c>
      <c r="BN16" s="82" t="s">
        <v>46</v>
      </c>
      <c r="BO16" s="82" t="s">
        <v>47</v>
      </c>
      <c r="BP16" s="7" t="s">
        <v>48</v>
      </c>
      <c r="BQ16" s="82" t="s">
        <v>49</v>
      </c>
      <c r="BR16" s="103"/>
    </row>
    <row r="17" spans="1:70" s="13" customFormat="1" ht="19.5" customHeight="1" x14ac:dyDescent="0.35">
      <c r="A17" s="68">
        <v>1</v>
      </c>
      <c r="B17" s="68">
        <v>2</v>
      </c>
      <c r="C17" s="68">
        <v>3</v>
      </c>
      <c r="D17" s="68">
        <v>4</v>
      </c>
      <c r="E17" s="8">
        <v>5</v>
      </c>
      <c r="F17" s="8">
        <v>6</v>
      </c>
      <c r="G17" s="68">
        <v>7</v>
      </c>
      <c r="H17" s="68">
        <v>8</v>
      </c>
      <c r="I17" s="68">
        <v>9</v>
      </c>
      <c r="J17" s="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8">
        <v>20</v>
      </c>
      <c r="U17" s="68">
        <v>21</v>
      </c>
      <c r="V17" s="68">
        <v>22</v>
      </c>
      <c r="W17" s="68">
        <v>23</v>
      </c>
      <c r="X17" s="68">
        <v>24</v>
      </c>
      <c r="Y17" s="68">
        <v>25</v>
      </c>
      <c r="Z17" s="68">
        <v>26</v>
      </c>
      <c r="AA17" s="68">
        <v>27</v>
      </c>
      <c r="AB17" s="68">
        <v>28</v>
      </c>
      <c r="AC17" s="68">
        <v>29</v>
      </c>
      <c r="AD17" s="51" t="s">
        <v>50</v>
      </c>
      <c r="AE17" s="51" t="s">
        <v>51</v>
      </c>
      <c r="AF17" s="51" t="s">
        <v>52</v>
      </c>
      <c r="AG17" s="51" t="s">
        <v>53</v>
      </c>
      <c r="AH17" s="51" t="s">
        <v>54</v>
      </c>
      <c r="AI17" s="51" t="s">
        <v>55</v>
      </c>
      <c r="AJ17" s="51" t="s">
        <v>56</v>
      </c>
      <c r="AK17" s="51" t="s">
        <v>57</v>
      </c>
      <c r="AL17" s="51" t="s">
        <v>58</v>
      </c>
      <c r="AM17" s="51" t="s">
        <v>59</v>
      </c>
      <c r="AN17" s="51" t="s">
        <v>60</v>
      </c>
      <c r="AO17" s="51" t="s">
        <v>61</v>
      </c>
      <c r="AP17" s="51" t="s">
        <v>62</v>
      </c>
      <c r="AQ17" s="51" t="s">
        <v>63</v>
      </c>
      <c r="AR17" s="51" t="s">
        <v>64</v>
      </c>
      <c r="AS17" s="51" t="s">
        <v>65</v>
      </c>
      <c r="AT17" s="51" t="s">
        <v>66</v>
      </c>
      <c r="AU17" s="51" t="s">
        <v>67</v>
      </c>
      <c r="AV17" s="51" t="s">
        <v>68</v>
      </c>
      <c r="AW17" s="51" t="s">
        <v>69</v>
      </c>
      <c r="AX17" s="51" t="s">
        <v>70</v>
      </c>
      <c r="AY17" s="51" t="s">
        <v>71</v>
      </c>
      <c r="AZ17" s="51" t="s">
        <v>72</v>
      </c>
      <c r="BA17" s="51" t="s">
        <v>73</v>
      </c>
      <c r="BB17" s="51" t="s">
        <v>74</v>
      </c>
      <c r="BC17" s="51" t="s">
        <v>75</v>
      </c>
      <c r="BD17" s="51" t="s">
        <v>76</v>
      </c>
      <c r="BE17" s="51" t="s">
        <v>77</v>
      </c>
      <c r="BF17" s="51" t="s">
        <v>78</v>
      </c>
      <c r="BG17" s="51" t="s">
        <v>79</v>
      </c>
      <c r="BH17" s="68">
        <v>31</v>
      </c>
      <c r="BI17" s="68">
        <v>32</v>
      </c>
      <c r="BJ17" s="68">
        <v>33</v>
      </c>
      <c r="BK17" s="68">
        <v>34</v>
      </c>
      <c r="BL17" s="68">
        <v>35</v>
      </c>
      <c r="BM17" s="68">
        <v>36</v>
      </c>
      <c r="BN17" s="68">
        <v>37</v>
      </c>
      <c r="BO17" s="68">
        <v>38</v>
      </c>
      <c r="BP17" s="68">
        <v>39</v>
      </c>
      <c r="BQ17" s="68">
        <v>40</v>
      </c>
      <c r="BR17" s="68">
        <v>41</v>
      </c>
    </row>
    <row r="18" spans="1:70" s="20" customFormat="1" ht="36" customHeight="1" x14ac:dyDescent="0.35">
      <c r="A18" s="123" t="s">
        <v>8</v>
      </c>
      <c r="B18" s="1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8"/>
    </row>
    <row r="19" spans="1:70" s="41" customFormat="1" ht="103.8" customHeight="1" x14ac:dyDescent="0.35">
      <c r="A19" s="8">
        <v>1</v>
      </c>
      <c r="B19" s="83" t="s">
        <v>126</v>
      </c>
      <c r="C19" s="84" t="s">
        <v>9</v>
      </c>
      <c r="D19" s="18" t="s">
        <v>105</v>
      </c>
      <c r="E19" s="8">
        <v>2017</v>
      </c>
      <c r="F19" s="8">
        <v>2020</v>
      </c>
      <c r="G19" s="18"/>
      <c r="H19" s="18">
        <v>179.51901919999997</v>
      </c>
      <c r="I19" s="18"/>
      <c r="J19" s="8">
        <v>2017</v>
      </c>
      <c r="K19" s="18"/>
      <c r="L19" s="18"/>
      <c r="M19" s="51"/>
      <c r="N19" s="18">
        <v>16</v>
      </c>
      <c r="O19" s="18">
        <v>179.51901919999997</v>
      </c>
      <c r="P19" s="18"/>
      <c r="Q19" s="18">
        <f>H19</f>
        <v>179.51901919999997</v>
      </c>
      <c r="R19" s="18">
        <v>154.84</v>
      </c>
      <c r="S19" s="18"/>
      <c r="T19" s="18">
        <v>24.68</v>
      </c>
      <c r="U19" s="66"/>
      <c r="V19" s="18"/>
      <c r="W19" s="18">
        <v>24.68</v>
      </c>
      <c r="X19" s="18"/>
      <c r="Y19" s="18">
        <v>16</v>
      </c>
      <c r="Z19" s="18"/>
      <c r="AA19" s="18"/>
      <c r="AB19" s="18">
        <v>16</v>
      </c>
      <c r="AC19" s="18"/>
      <c r="AD19" s="18">
        <v>0</v>
      </c>
      <c r="AE19" s="18"/>
      <c r="AF19" s="18"/>
      <c r="AG19" s="18">
        <v>0</v>
      </c>
      <c r="AH19" s="18"/>
      <c r="AI19" s="18">
        <v>1.7749999999999999</v>
      </c>
      <c r="AJ19" s="18"/>
      <c r="AK19" s="18"/>
      <c r="AL19" s="18">
        <v>1.7749999999999999</v>
      </c>
      <c r="AM19" s="18"/>
      <c r="AN19" s="18">
        <v>142.05369819999999</v>
      </c>
      <c r="AO19" s="18"/>
      <c r="AP19" s="18"/>
      <c r="AQ19" s="18">
        <v>142.05369819999999</v>
      </c>
      <c r="AR19" s="18"/>
      <c r="AS19" s="18"/>
      <c r="AT19" s="18"/>
      <c r="AU19" s="18"/>
      <c r="AV19" s="18"/>
      <c r="AW19" s="18"/>
      <c r="AX19" s="40">
        <v>12.7859018</v>
      </c>
      <c r="AY19" s="40"/>
      <c r="AZ19" s="40"/>
      <c r="BA19" s="40">
        <v>12.7859018</v>
      </c>
      <c r="BB19" s="40"/>
      <c r="BC19" s="40"/>
      <c r="BD19" s="40"/>
      <c r="BE19" s="40"/>
      <c r="BF19" s="40"/>
      <c r="BG19" s="40"/>
      <c r="BH19" s="40">
        <v>154.83959999999999</v>
      </c>
      <c r="BI19" s="40"/>
      <c r="BJ19" s="40"/>
      <c r="BK19" s="40">
        <v>154.83959999999999</v>
      </c>
      <c r="BL19" s="40"/>
      <c r="BM19" s="18">
        <f>BN19+BO19+BP19+BQ19</f>
        <v>1.7749999999999999</v>
      </c>
      <c r="BN19" s="18"/>
      <c r="BO19" s="18"/>
      <c r="BP19" s="18">
        <f>AL19+AV19+BF19</f>
        <v>1.7749999999999999</v>
      </c>
      <c r="BQ19" s="18">
        <f>AM19+AW19+BG19</f>
        <v>0</v>
      </c>
      <c r="BR19" s="42" t="s">
        <v>120</v>
      </c>
    </row>
    <row r="20" spans="1:70" s="20" customFormat="1" ht="154.19999999999999" customHeight="1" x14ac:dyDescent="0.35">
      <c r="A20" s="8">
        <v>2</v>
      </c>
      <c r="B20" s="42" t="s">
        <v>80</v>
      </c>
      <c r="C20" s="43" t="s">
        <v>81</v>
      </c>
      <c r="D20" s="68" t="s">
        <v>116</v>
      </c>
      <c r="E20" s="8">
        <v>2018</v>
      </c>
      <c r="F20" s="8">
        <v>2020</v>
      </c>
      <c r="G20" s="68"/>
      <c r="H20" s="18">
        <v>24.667175</v>
      </c>
      <c r="I20" s="18"/>
      <c r="J20" s="8">
        <v>2017</v>
      </c>
      <c r="K20" s="18"/>
      <c r="L20" s="18"/>
      <c r="M20" s="68"/>
      <c r="N20" s="18">
        <v>0</v>
      </c>
      <c r="O20" s="18">
        <v>24.667175</v>
      </c>
      <c r="P20" s="18"/>
      <c r="Q20" s="18">
        <f t="shared" ref="Q20:Q40" si="0">H20</f>
        <v>24.667175</v>
      </c>
      <c r="R20" s="18">
        <v>24.667175</v>
      </c>
      <c r="S20" s="18"/>
      <c r="T20" s="18">
        <v>0</v>
      </c>
      <c r="U20" s="66"/>
      <c r="V20" s="18"/>
      <c r="W20" s="18">
        <v>0</v>
      </c>
      <c r="X20" s="18"/>
      <c r="Y20" s="18">
        <v>0</v>
      </c>
      <c r="Z20" s="18"/>
      <c r="AA20" s="18"/>
      <c r="AB20" s="18">
        <v>0</v>
      </c>
      <c r="AC20" s="18"/>
      <c r="AD20" s="18">
        <v>2.7</v>
      </c>
      <c r="AE20" s="18"/>
      <c r="AF20" s="18"/>
      <c r="AG20" s="18">
        <v>2.7</v>
      </c>
      <c r="AH20" s="18"/>
      <c r="AI20" s="18">
        <v>2.7</v>
      </c>
      <c r="AJ20" s="18"/>
      <c r="AK20" s="18"/>
      <c r="AL20" s="18">
        <v>2.7</v>
      </c>
      <c r="AM20" s="18"/>
      <c r="AN20" s="18">
        <v>19.607174999999998</v>
      </c>
      <c r="AO20" s="18"/>
      <c r="AP20" s="18"/>
      <c r="AQ20" s="18">
        <v>19.607174999999998</v>
      </c>
      <c r="AR20" s="18"/>
      <c r="AS20" s="18"/>
      <c r="AT20" s="18"/>
      <c r="AU20" s="18"/>
      <c r="AV20" s="18"/>
      <c r="AW20" s="18"/>
      <c r="AX20" s="40">
        <v>2.36</v>
      </c>
      <c r="AY20" s="40"/>
      <c r="AZ20" s="40"/>
      <c r="BA20" s="40">
        <v>2.36</v>
      </c>
      <c r="BB20" s="40"/>
      <c r="BC20" s="40"/>
      <c r="BD20" s="40"/>
      <c r="BE20" s="40"/>
      <c r="BF20" s="40"/>
      <c r="BG20" s="40"/>
      <c r="BH20" s="40">
        <v>24.667174999999997</v>
      </c>
      <c r="BI20" s="40"/>
      <c r="BJ20" s="40"/>
      <c r="BK20" s="40">
        <v>24.667174999999997</v>
      </c>
      <c r="BL20" s="40"/>
      <c r="BM20" s="18">
        <f t="shared" ref="BM20:BM40" si="1">BN20+BO20+BP20+BQ20</f>
        <v>2.7</v>
      </c>
      <c r="BN20" s="18"/>
      <c r="BO20" s="18"/>
      <c r="BP20" s="18">
        <f t="shared" ref="BP20:BP40" si="2">AL20+AV20+BF20</f>
        <v>2.7</v>
      </c>
      <c r="BQ20" s="18">
        <f t="shared" ref="BQ20:BQ40" si="3">AM20+AW20+BG20</f>
        <v>0</v>
      </c>
      <c r="BR20" s="85"/>
    </row>
    <row r="21" spans="1:70" s="20" customFormat="1" ht="76.2" customHeight="1" x14ac:dyDescent="0.35">
      <c r="A21" s="8">
        <v>3</v>
      </c>
      <c r="B21" s="42" t="s">
        <v>86</v>
      </c>
      <c r="C21" s="43" t="s">
        <v>98</v>
      </c>
      <c r="D21" s="68" t="s">
        <v>106</v>
      </c>
      <c r="E21" s="8">
        <v>2020</v>
      </c>
      <c r="F21" s="8">
        <v>2020</v>
      </c>
      <c r="G21" s="68"/>
      <c r="H21" s="18">
        <v>9.91</v>
      </c>
      <c r="I21" s="18"/>
      <c r="J21" s="8">
        <v>2017</v>
      </c>
      <c r="K21" s="18"/>
      <c r="L21" s="18"/>
      <c r="M21" s="68"/>
      <c r="N21" s="18">
        <v>0</v>
      </c>
      <c r="O21" s="18">
        <v>9.91</v>
      </c>
      <c r="P21" s="18"/>
      <c r="Q21" s="18">
        <f t="shared" si="0"/>
        <v>9.91</v>
      </c>
      <c r="R21" s="18">
        <v>9.91</v>
      </c>
      <c r="S21" s="18"/>
      <c r="T21" s="18">
        <v>0</v>
      </c>
      <c r="U21" s="66"/>
      <c r="V21" s="18"/>
      <c r="W21" s="18">
        <v>0</v>
      </c>
      <c r="X21" s="18"/>
      <c r="Y21" s="18">
        <v>0</v>
      </c>
      <c r="Z21" s="18"/>
      <c r="AA21" s="18"/>
      <c r="AB21" s="18">
        <v>0</v>
      </c>
      <c r="AC21" s="18"/>
      <c r="AD21" s="18">
        <v>0</v>
      </c>
      <c r="AE21" s="18"/>
      <c r="AF21" s="18"/>
      <c r="AG21" s="18">
        <v>0</v>
      </c>
      <c r="AH21" s="18"/>
      <c r="AI21" s="18">
        <v>0</v>
      </c>
      <c r="AJ21" s="18"/>
      <c r="AK21" s="18"/>
      <c r="AL21" s="18">
        <v>0</v>
      </c>
      <c r="AM21" s="18"/>
      <c r="AN21" s="18">
        <v>0</v>
      </c>
      <c r="AO21" s="18"/>
      <c r="AP21" s="18"/>
      <c r="AQ21" s="18">
        <v>0</v>
      </c>
      <c r="AR21" s="18"/>
      <c r="AS21" s="18"/>
      <c r="AT21" s="18"/>
      <c r="AU21" s="18"/>
      <c r="AV21" s="18"/>
      <c r="AW21" s="18"/>
      <c r="AX21" s="40">
        <v>9.9120000000000008</v>
      </c>
      <c r="AY21" s="40"/>
      <c r="AZ21" s="40"/>
      <c r="BA21" s="40">
        <v>9.9120000000000008</v>
      </c>
      <c r="BB21" s="40"/>
      <c r="BC21" s="40"/>
      <c r="BD21" s="40"/>
      <c r="BE21" s="40"/>
      <c r="BF21" s="40"/>
      <c r="BG21" s="40"/>
      <c r="BH21" s="40">
        <v>9.9120000000000008</v>
      </c>
      <c r="BI21" s="40"/>
      <c r="BJ21" s="40"/>
      <c r="BK21" s="40">
        <v>9.9120000000000008</v>
      </c>
      <c r="BL21" s="40"/>
      <c r="BM21" s="18">
        <f t="shared" si="1"/>
        <v>0</v>
      </c>
      <c r="BN21" s="18"/>
      <c r="BO21" s="18"/>
      <c r="BP21" s="18">
        <f t="shared" si="2"/>
        <v>0</v>
      </c>
      <c r="BQ21" s="18">
        <f t="shared" si="3"/>
        <v>0</v>
      </c>
      <c r="BR21" s="65"/>
    </row>
    <row r="22" spans="1:70" s="20" customFormat="1" ht="120.6" customHeight="1" x14ac:dyDescent="0.35">
      <c r="A22" s="8">
        <v>4</v>
      </c>
      <c r="B22" s="21" t="s">
        <v>10</v>
      </c>
      <c r="C22" s="86" t="s">
        <v>11</v>
      </c>
      <c r="D22" s="69" t="s">
        <v>118</v>
      </c>
      <c r="E22" s="87">
        <v>2017</v>
      </c>
      <c r="F22" s="87">
        <v>2018</v>
      </c>
      <c r="G22" s="69"/>
      <c r="H22" s="88">
        <v>18.39</v>
      </c>
      <c r="I22" s="88"/>
      <c r="J22" s="87">
        <v>2017</v>
      </c>
      <c r="K22" s="88"/>
      <c r="L22" s="88"/>
      <c r="M22" s="69"/>
      <c r="N22" s="88">
        <v>2.4500000000000002</v>
      </c>
      <c r="O22" s="88">
        <v>18.39</v>
      </c>
      <c r="P22" s="88"/>
      <c r="Q22" s="18">
        <f t="shared" si="0"/>
        <v>18.39</v>
      </c>
      <c r="R22" s="88">
        <v>15.93</v>
      </c>
      <c r="S22" s="88"/>
      <c r="T22" s="88">
        <v>2.46</v>
      </c>
      <c r="U22" s="88"/>
      <c r="V22" s="88"/>
      <c r="W22" s="88">
        <v>2.46</v>
      </c>
      <c r="X22" s="88"/>
      <c r="Y22" s="88">
        <f>AB22+AC22</f>
        <v>2.4500000000000002</v>
      </c>
      <c r="Z22" s="88"/>
      <c r="AA22" s="88"/>
      <c r="AB22" s="88">
        <v>2.08</v>
      </c>
      <c r="AC22" s="88">
        <v>0.37</v>
      </c>
      <c r="AD22" s="88">
        <v>15.93</v>
      </c>
      <c r="AE22" s="88"/>
      <c r="AF22" s="88"/>
      <c r="AG22" s="88">
        <v>15.93</v>
      </c>
      <c r="AH22" s="88"/>
      <c r="AI22" s="88">
        <f>AL22+AM22</f>
        <v>19.906677999999999</v>
      </c>
      <c r="AJ22" s="88"/>
      <c r="AK22" s="88"/>
      <c r="AL22" s="88">
        <v>15.93</v>
      </c>
      <c r="AM22" s="88">
        <v>3.9766780000000002</v>
      </c>
      <c r="AN22" s="88">
        <v>0</v>
      </c>
      <c r="AO22" s="88"/>
      <c r="AP22" s="88"/>
      <c r="AQ22" s="88">
        <v>0</v>
      </c>
      <c r="AR22" s="88"/>
      <c r="AS22" s="88"/>
      <c r="AT22" s="88"/>
      <c r="AU22" s="88"/>
      <c r="AV22" s="88"/>
      <c r="AW22" s="88"/>
      <c r="AX22" s="89">
        <v>0</v>
      </c>
      <c r="AY22" s="89"/>
      <c r="AZ22" s="89"/>
      <c r="BA22" s="89">
        <v>0</v>
      </c>
      <c r="BB22" s="89"/>
      <c r="BC22" s="89"/>
      <c r="BD22" s="89"/>
      <c r="BE22" s="89"/>
      <c r="BF22" s="89"/>
      <c r="BG22" s="89"/>
      <c r="BH22" s="88">
        <v>15.93</v>
      </c>
      <c r="BI22" s="89"/>
      <c r="BJ22" s="89"/>
      <c r="BK22" s="88">
        <v>15.93</v>
      </c>
      <c r="BL22" s="89"/>
      <c r="BM22" s="18">
        <f t="shared" si="1"/>
        <v>19.906677999999999</v>
      </c>
      <c r="BN22" s="88"/>
      <c r="BO22" s="88"/>
      <c r="BP22" s="18">
        <f t="shared" si="2"/>
        <v>15.93</v>
      </c>
      <c r="BQ22" s="18">
        <f t="shared" si="3"/>
        <v>3.9766780000000002</v>
      </c>
      <c r="BR22" s="90" t="s">
        <v>117</v>
      </c>
    </row>
    <row r="23" spans="1:70" s="22" customFormat="1" ht="63.75" customHeight="1" x14ac:dyDescent="0.3">
      <c r="A23" s="113" t="s">
        <v>29</v>
      </c>
      <c r="B23" s="114"/>
      <c r="C23" s="114"/>
      <c r="D23" s="62"/>
      <c r="E23" s="73"/>
      <c r="F23" s="73"/>
      <c r="G23" s="73"/>
      <c r="H23" s="73"/>
      <c r="I23" s="73"/>
      <c r="J23" s="73"/>
      <c r="K23" s="63"/>
      <c r="L23" s="73"/>
      <c r="M23" s="73"/>
      <c r="N23" s="63"/>
      <c r="O23" s="63"/>
      <c r="P23" s="52"/>
      <c r="Q23" s="63"/>
      <c r="R23" s="63"/>
      <c r="S23" s="52"/>
      <c r="T23" s="67"/>
      <c r="U23" s="67"/>
      <c r="V23" s="67"/>
      <c r="W23" s="67"/>
      <c r="X23" s="67"/>
      <c r="Y23" s="67"/>
      <c r="Z23" s="67"/>
      <c r="AA23" s="67"/>
      <c r="AB23" s="67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1"/>
    </row>
    <row r="24" spans="1:70" s="22" customFormat="1" ht="162" customHeight="1" x14ac:dyDescent="0.3">
      <c r="A24" s="8">
        <v>1</v>
      </c>
      <c r="B24" s="44" t="s">
        <v>12</v>
      </c>
      <c r="C24" s="68" t="s">
        <v>21</v>
      </c>
      <c r="D24" s="45" t="s">
        <v>115</v>
      </c>
      <c r="E24" s="45">
        <v>2017</v>
      </c>
      <c r="F24" s="45">
        <v>2019</v>
      </c>
      <c r="G24" s="45"/>
      <c r="H24" s="53">
        <v>14.878183399999999</v>
      </c>
      <c r="I24" s="53"/>
      <c r="J24" s="45">
        <v>2017</v>
      </c>
      <c r="K24" s="53"/>
      <c r="L24" s="53"/>
      <c r="M24" s="45"/>
      <c r="N24" s="53">
        <v>4.58</v>
      </c>
      <c r="O24" s="53">
        <v>14.878183399999999</v>
      </c>
      <c r="P24" s="46"/>
      <c r="Q24" s="53">
        <f t="shared" si="0"/>
        <v>14.878183399999999</v>
      </c>
      <c r="R24" s="53">
        <v>10.18</v>
      </c>
      <c r="S24" s="46"/>
      <c r="T24" s="53">
        <v>4.7</v>
      </c>
      <c r="U24" s="81"/>
      <c r="V24" s="45"/>
      <c r="W24" s="53">
        <v>4.7</v>
      </c>
      <c r="X24" s="45"/>
      <c r="Y24" s="53">
        <v>4.58</v>
      </c>
      <c r="Z24" s="45"/>
      <c r="AA24" s="45"/>
      <c r="AB24" s="53">
        <v>4.58</v>
      </c>
      <c r="AC24" s="45"/>
      <c r="AD24" s="53">
        <v>4.9522122</v>
      </c>
      <c r="AE24" s="45"/>
      <c r="AF24" s="45"/>
      <c r="AG24" s="53">
        <v>4.9522122</v>
      </c>
      <c r="AH24" s="45"/>
      <c r="AI24" s="53">
        <v>4.92</v>
      </c>
      <c r="AJ24" s="45"/>
      <c r="AK24" s="45"/>
      <c r="AL24" s="53">
        <v>4.92</v>
      </c>
      <c r="AM24" s="45"/>
      <c r="AN24" s="53">
        <v>5.2284306119999995</v>
      </c>
      <c r="AO24" s="45"/>
      <c r="AP24" s="45"/>
      <c r="AQ24" s="53">
        <v>5.2284306119999995</v>
      </c>
      <c r="AR24" s="45"/>
      <c r="AS24" s="53"/>
      <c r="AT24" s="45"/>
      <c r="AU24" s="45"/>
      <c r="AV24" s="53"/>
      <c r="AW24" s="45"/>
      <c r="AX24" s="91">
        <v>0</v>
      </c>
      <c r="AY24" s="91"/>
      <c r="AZ24" s="91"/>
      <c r="BA24" s="91">
        <v>0</v>
      </c>
      <c r="BB24" s="91"/>
      <c r="BC24" s="91"/>
      <c r="BD24" s="91"/>
      <c r="BE24" s="91"/>
      <c r="BF24" s="91"/>
      <c r="BG24" s="91"/>
      <c r="BH24" s="91">
        <v>10.180642811999999</v>
      </c>
      <c r="BI24" s="91"/>
      <c r="BJ24" s="91"/>
      <c r="BK24" s="91">
        <v>10.180642811999999</v>
      </c>
      <c r="BL24" s="91"/>
      <c r="BM24" s="53">
        <f t="shared" si="1"/>
        <v>4.92</v>
      </c>
      <c r="BN24" s="53"/>
      <c r="BO24" s="53"/>
      <c r="BP24" s="53">
        <f t="shared" si="2"/>
        <v>4.92</v>
      </c>
      <c r="BQ24" s="46">
        <f t="shared" si="3"/>
        <v>0</v>
      </c>
      <c r="BR24" s="45"/>
    </row>
    <row r="25" spans="1:70" s="22" customFormat="1" ht="49.2" customHeight="1" x14ac:dyDescent="0.3">
      <c r="A25" s="8">
        <v>2</v>
      </c>
      <c r="B25" s="44" t="s">
        <v>12</v>
      </c>
      <c r="C25" s="68" t="s">
        <v>87</v>
      </c>
      <c r="D25" s="68" t="s">
        <v>106</v>
      </c>
      <c r="E25" s="68">
        <v>2020</v>
      </c>
      <c r="F25" s="68">
        <v>2020</v>
      </c>
      <c r="G25" s="68"/>
      <c r="H25" s="18">
        <v>5.4898438000000001</v>
      </c>
      <c r="I25" s="18"/>
      <c r="J25" s="68">
        <v>2017</v>
      </c>
      <c r="K25" s="18"/>
      <c r="L25" s="18"/>
      <c r="M25" s="68"/>
      <c r="N25" s="18">
        <v>0</v>
      </c>
      <c r="O25" s="18">
        <v>5.4898438000000001</v>
      </c>
      <c r="P25" s="23"/>
      <c r="Q25" s="53">
        <f t="shared" si="0"/>
        <v>5.4898438000000001</v>
      </c>
      <c r="R25" s="18">
        <v>5.4898438000000001</v>
      </c>
      <c r="S25" s="23"/>
      <c r="T25" s="53">
        <v>0</v>
      </c>
      <c r="U25" s="81"/>
      <c r="V25" s="45"/>
      <c r="W25" s="53">
        <v>0</v>
      </c>
      <c r="X25" s="45"/>
      <c r="Y25" s="53">
        <v>0</v>
      </c>
      <c r="Z25" s="45"/>
      <c r="AA25" s="45"/>
      <c r="AB25" s="53">
        <v>0</v>
      </c>
      <c r="AC25" s="45"/>
      <c r="AD25" s="53">
        <v>0</v>
      </c>
      <c r="AE25" s="45"/>
      <c r="AF25" s="45"/>
      <c r="AG25" s="18">
        <v>0</v>
      </c>
      <c r="AH25" s="45"/>
      <c r="AI25" s="53">
        <v>0</v>
      </c>
      <c r="AJ25" s="45"/>
      <c r="AK25" s="45"/>
      <c r="AL25" s="53">
        <v>0</v>
      </c>
      <c r="AM25" s="45"/>
      <c r="AN25" s="53">
        <v>0</v>
      </c>
      <c r="AO25" s="45"/>
      <c r="AP25" s="45"/>
      <c r="AQ25" s="18">
        <v>0</v>
      </c>
      <c r="AR25" s="45"/>
      <c r="AS25" s="53"/>
      <c r="AT25" s="45"/>
      <c r="AU25" s="45"/>
      <c r="AV25" s="53"/>
      <c r="AW25" s="45"/>
      <c r="AX25" s="40">
        <v>5.4898438000000001</v>
      </c>
      <c r="AY25" s="40"/>
      <c r="AZ25" s="40"/>
      <c r="BA25" s="40">
        <v>5.4898438000000001</v>
      </c>
      <c r="BB25" s="40"/>
      <c r="BC25" s="40"/>
      <c r="BD25" s="40"/>
      <c r="BE25" s="40"/>
      <c r="BF25" s="40"/>
      <c r="BG25" s="40"/>
      <c r="BH25" s="40">
        <v>5.4898438000000001</v>
      </c>
      <c r="BI25" s="40"/>
      <c r="BJ25" s="40"/>
      <c r="BK25" s="40">
        <v>5.4898438000000001</v>
      </c>
      <c r="BL25" s="40"/>
      <c r="BM25" s="53">
        <f t="shared" si="1"/>
        <v>0</v>
      </c>
      <c r="BN25" s="18"/>
      <c r="BO25" s="18"/>
      <c r="BP25" s="18">
        <f t="shared" si="2"/>
        <v>0</v>
      </c>
      <c r="BQ25" s="46">
        <f t="shared" si="3"/>
        <v>0</v>
      </c>
      <c r="BR25" s="81"/>
    </row>
    <row r="26" spans="1:70" s="22" customFormat="1" ht="84" customHeight="1" x14ac:dyDescent="0.3">
      <c r="A26" s="8">
        <v>3</v>
      </c>
      <c r="B26" s="21" t="s">
        <v>13</v>
      </c>
      <c r="C26" s="68" t="s">
        <v>22</v>
      </c>
      <c r="D26" s="68" t="s">
        <v>106</v>
      </c>
      <c r="E26" s="68">
        <v>2019</v>
      </c>
      <c r="F26" s="68">
        <v>2019</v>
      </c>
      <c r="G26" s="68"/>
      <c r="H26" s="18">
        <v>20.295999999999999</v>
      </c>
      <c r="I26" s="18"/>
      <c r="J26" s="68">
        <v>2017</v>
      </c>
      <c r="K26" s="18"/>
      <c r="L26" s="18"/>
      <c r="M26" s="68"/>
      <c r="N26" s="18">
        <v>0</v>
      </c>
      <c r="O26" s="18">
        <v>20.295999999999999</v>
      </c>
      <c r="P26" s="23"/>
      <c r="Q26" s="53">
        <f t="shared" si="0"/>
        <v>20.295999999999999</v>
      </c>
      <c r="R26" s="18">
        <v>20.295999999999999</v>
      </c>
      <c r="S26" s="23"/>
      <c r="T26" s="18">
        <v>0</v>
      </c>
      <c r="U26" s="70"/>
      <c r="V26" s="68"/>
      <c r="W26" s="53">
        <v>0</v>
      </c>
      <c r="X26" s="68"/>
      <c r="Y26" s="18">
        <v>0</v>
      </c>
      <c r="Z26" s="68"/>
      <c r="AA26" s="68"/>
      <c r="AB26" s="53">
        <v>0</v>
      </c>
      <c r="AC26" s="68"/>
      <c r="AD26" s="18">
        <v>0</v>
      </c>
      <c r="AE26" s="68"/>
      <c r="AF26" s="68"/>
      <c r="AG26" s="18">
        <v>0</v>
      </c>
      <c r="AH26" s="68"/>
      <c r="AI26" s="18">
        <v>0</v>
      </c>
      <c r="AJ26" s="68"/>
      <c r="AK26" s="68"/>
      <c r="AL26" s="53"/>
      <c r="AM26" s="68"/>
      <c r="AN26" s="18">
        <v>20.295999999999999</v>
      </c>
      <c r="AO26" s="68"/>
      <c r="AP26" s="68"/>
      <c r="AQ26" s="18">
        <v>20.295999999999999</v>
      </c>
      <c r="AR26" s="68"/>
      <c r="AS26" s="18"/>
      <c r="AT26" s="68"/>
      <c r="AU26" s="68"/>
      <c r="AV26" s="53"/>
      <c r="AW26" s="68"/>
      <c r="AX26" s="40">
        <v>0</v>
      </c>
      <c r="AY26" s="40"/>
      <c r="AZ26" s="40"/>
      <c r="BA26" s="40">
        <v>0</v>
      </c>
      <c r="BB26" s="40"/>
      <c r="BC26" s="40"/>
      <c r="BD26" s="40"/>
      <c r="BE26" s="40"/>
      <c r="BF26" s="40"/>
      <c r="BG26" s="40"/>
      <c r="BH26" s="40">
        <v>20.295999999999999</v>
      </c>
      <c r="BI26" s="40"/>
      <c r="BJ26" s="40"/>
      <c r="BK26" s="40">
        <v>20.295999999999999</v>
      </c>
      <c r="BL26" s="40"/>
      <c r="BM26" s="53">
        <f t="shared" si="1"/>
        <v>0</v>
      </c>
      <c r="BN26" s="18"/>
      <c r="BO26" s="18"/>
      <c r="BP26" s="18">
        <f t="shared" si="2"/>
        <v>0</v>
      </c>
      <c r="BQ26" s="46">
        <f t="shared" si="3"/>
        <v>0</v>
      </c>
      <c r="BR26" s="47"/>
    </row>
    <row r="27" spans="1:70" s="22" customFormat="1" ht="120" customHeight="1" x14ac:dyDescent="0.3">
      <c r="A27" s="8">
        <v>4</v>
      </c>
      <c r="B27" s="21" t="s">
        <v>14</v>
      </c>
      <c r="C27" s="68" t="s">
        <v>23</v>
      </c>
      <c r="D27" s="68" t="s">
        <v>125</v>
      </c>
      <c r="E27" s="68">
        <v>2018</v>
      </c>
      <c r="F27" s="68">
        <v>2018</v>
      </c>
      <c r="G27" s="68"/>
      <c r="H27" s="18">
        <v>18.29</v>
      </c>
      <c r="I27" s="18"/>
      <c r="J27" s="68">
        <v>2017</v>
      </c>
      <c r="K27" s="18"/>
      <c r="L27" s="18"/>
      <c r="M27" s="68"/>
      <c r="N27" s="18">
        <v>0</v>
      </c>
      <c r="O27" s="18">
        <v>18.29</v>
      </c>
      <c r="P27" s="23"/>
      <c r="Q27" s="53">
        <f t="shared" si="0"/>
        <v>18.29</v>
      </c>
      <c r="R27" s="18">
        <v>18.29</v>
      </c>
      <c r="S27" s="23"/>
      <c r="T27" s="18">
        <v>0</v>
      </c>
      <c r="U27" s="70"/>
      <c r="V27" s="68"/>
      <c r="W27" s="53">
        <v>0</v>
      </c>
      <c r="X27" s="68"/>
      <c r="Y27" s="18">
        <v>0</v>
      </c>
      <c r="Z27" s="68"/>
      <c r="AA27" s="68"/>
      <c r="AB27" s="53">
        <v>0</v>
      </c>
      <c r="AC27" s="53"/>
      <c r="AD27" s="18">
        <v>18.29</v>
      </c>
      <c r="AE27" s="68"/>
      <c r="AF27" s="68"/>
      <c r="AG27" s="18">
        <v>18.29</v>
      </c>
      <c r="AH27" s="68"/>
      <c r="AI27" s="18">
        <v>15.5</v>
      </c>
      <c r="AJ27" s="68"/>
      <c r="AK27" s="68"/>
      <c r="AL27" s="53">
        <v>15.5</v>
      </c>
      <c r="AM27" s="68"/>
      <c r="AN27" s="18">
        <v>0</v>
      </c>
      <c r="AO27" s="68"/>
      <c r="AP27" s="68"/>
      <c r="AQ27" s="18">
        <v>0</v>
      </c>
      <c r="AR27" s="68"/>
      <c r="AS27" s="18"/>
      <c r="AT27" s="68"/>
      <c r="AU27" s="68"/>
      <c r="AV27" s="53"/>
      <c r="AW27" s="68"/>
      <c r="AX27" s="40">
        <v>0</v>
      </c>
      <c r="AY27" s="40"/>
      <c r="AZ27" s="40"/>
      <c r="BA27" s="40">
        <v>0</v>
      </c>
      <c r="BB27" s="40"/>
      <c r="BC27" s="40"/>
      <c r="BD27" s="40"/>
      <c r="BE27" s="40"/>
      <c r="BF27" s="40"/>
      <c r="BG27" s="40"/>
      <c r="BH27" s="18">
        <v>18.29</v>
      </c>
      <c r="BI27" s="40"/>
      <c r="BJ27" s="40"/>
      <c r="BK27" s="18">
        <v>18.29</v>
      </c>
      <c r="BL27" s="40"/>
      <c r="BM27" s="53">
        <f t="shared" si="1"/>
        <v>15.5</v>
      </c>
      <c r="BN27" s="18"/>
      <c r="BO27" s="18"/>
      <c r="BP27" s="18">
        <f t="shared" si="2"/>
        <v>15.5</v>
      </c>
      <c r="BQ27" s="46">
        <f t="shared" si="3"/>
        <v>0</v>
      </c>
      <c r="BR27" s="90" t="s">
        <v>117</v>
      </c>
    </row>
    <row r="28" spans="1:70" ht="132" customHeight="1" x14ac:dyDescent="0.35">
      <c r="A28" s="8">
        <v>5</v>
      </c>
      <c r="B28" s="21" t="s">
        <v>82</v>
      </c>
      <c r="C28" s="68" t="s">
        <v>83</v>
      </c>
      <c r="D28" s="68" t="s">
        <v>106</v>
      </c>
      <c r="E28" s="8">
        <v>2019</v>
      </c>
      <c r="F28" s="68">
        <v>2019</v>
      </c>
      <c r="G28" s="68"/>
      <c r="H28" s="18">
        <v>12.39</v>
      </c>
      <c r="I28" s="18"/>
      <c r="J28" s="68">
        <v>2017</v>
      </c>
      <c r="K28" s="18"/>
      <c r="L28" s="18"/>
      <c r="M28" s="68"/>
      <c r="N28" s="18">
        <v>0</v>
      </c>
      <c r="O28" s="18">
        <v>12.39</v>
      </c>
      <c r="P28" s="23"/>
      <c r="Q28" s="53">
        <f t="shared" si="0"/>
        <v>12.39</v>
      </c>
      <c r="R28" s="18">
        <v>12.39</v>
      </c>
      <c r="S28" s="40"/>
      <c r="T28" s="18">
        <v>0</v>
      </c>
      <c r="U28" s="70"/>
      <c r="V28" s="68"/>
      <c r="W28" s="53">
        <v>0</v>
      </c>
      <c r="X28" s="68"/>
      <c r="Y28" s="18">
        <v>0</v>
      </c>
      <c r="Z28" s="68"/>
      <c r="AA28" s="68"/>
      <c r="AB28" s="53">
        <v>0</v>
      </c>
      <c r="AC28" s="68"/>
      <c r="AD28" s="18">
        <v>0</v>
      </c>
      <c r="AE28" s="68"/>
      <c r="AF28" s="68"/>
      <c r="AG28" s="18">
        <v>0</v>
      </c>
      <c r="AH28" s="68"/>
      <c r="AI28" s="18">
        <v>0</v>
      </c>
      <c r="AJ28" s="68"/>
      <c r="AK28" s="68"/>
      <c r="AL28" s="53">
        <v>0</v>
      </c>
      <c r="AM28" s="68"/>
      <c r="AN28" s="18">
        <v>12.39</v>
      </c>
      <c r="AO28" s="68"/>
      <c r="AP28" s="68"/>
      <c r="AQ28" s="18">
        <v>12.39</v>
      </c>
      <c r="AR28" s="68"/>
      <c r="AS28" s="18"/>
      <c r="AT28" s="68"/>
      <c r="AU28" s="68"/>
      <c r="AV28" s="53"/>
      <c r="AW28" s="68"/>
      <c r="AX28" s="40">
        <v>0</v>
      </c>
      <c r="AY28" s="40"/>
      <c r="AZ28" s="40"/>
      <c r="BA28" s="40">
        <v>0</v>
      </c>
      <c r="BB28" s="40"/>
      <c r="BC28" s="40"/>
      <c r="BD28" s="40"/>
      <c r="BE28" s="40"/>
      <c r="BF28" s="40"/>
      <c r="BG28" s="40"/>
      <c r="BH28" s="40">
        <v>12.39</v>
      </c>
      <c r="BI28" s="40"/>
      <c r="BJ28" s="40"/>
      <c r="BK28" s="40">
        <v>12.39</v>
      </c>
      <c r="BL28" s="40"/>
      <c r="BM28" s="53">
        <f t="shared" si="1"/>
        <v>0</v>
      </c>
      <c r="BN28" s="18"/>
      <c r="BO28" s="18"/>
      <c r="BP28" s="18">
        <f t="shared" si="2"/>
        <v>0</v>
      </c>
      <c r="BQ28" s="46">
        <f t="shared" si="3"/>
        <v>0</v>
      </c>
      <c r="BR28" s="64"/>
    </row>
    <row r="29" spans="1:70" ht="118.8" customHeight="1" x14ac:dyDescent="0.35">
      <c r="A29" s="8">
        <v>6</v>
      </c>
      <c r="B29" s="21" t="s">
        <v>15</v>
      </c>
      <c r="C29" s="68" t="s">
        <v>99</v>
      </c>
      <c r="D29" s="68" t="s">
        <v>125</v>
      </c>
      <c r="E29" s="8">
        <v>2018</v>
      </c>
      <c r="F29" s="68">
        <v>2018</v>
      </c>
      <c r="G29" s="68"/>
      <c r="H29" s="18">
        <v>12.39</v>
      </c>
      <c r="I29" s="18"/>
      <c r="J29" s="68">
        <v>2017</v>
      </c>
      <c r="K29" s="18"/>
      <c r="L29" s="18"/>
      <c r="M29" s="68"/>
      <c r="N29" s="18">
        <v>0</v>
      </c>
      <c r="O29" s="18">
        <v>12.39</v>
      </c>
      <c r="P29" s="23"/>
      <c r="Q29" s="53">
        <f t="shared" si="0"/>
        <v>12.39</v>
      </c>
      <c r="R29" s="18">
        <v>12.39</v>
      </c>
      <c r="S29" s="23"/>
      <c r="T29" s="18">
        <v>0</v>
      </c>
      <c r="U29" s="70"/>
      <c r="V29" s="68"/>
      <c r="W29" s="53">
        <v>0</v>
      </c>
      <c r="X29" s="68"/>
      <c r="Y29" s="18">
        <v>0</v>
      </c>
      <c r="Z29" s="68"/>
      <c r="AA29" s="68"/>
      <c r="AB29" s="53">
        <v>0</v>
      </c>
      <c r="AC29" s="53">
        <v>0</v>
      </c>
      <c r="AD29" s="18">
        <v>12.39</v>
      </c>
      <c r="AE29" s="68"/>
      <c r="AF29" s="68"/>
      <c r="AG29" s="18">
        <v>12.39</v>
      </c>
      <c r="AH29" s="68"/>
      <c r="AI29" s="18">
        <v>0</v>
      </c>
      <c r="AJ29" s="68"/>
      <c r="AK29" s="68"/>
      <c r="AL29" s="53">
        <v>0</v>
      </c>
      <c r="AM29" s="68"/>
      <c r="AN29" s="18">
        <v>0</v>
      </c>
      <c r="AO29" s="68"/>
      <c r="AP29" s="68"/>
      <c r="AQ29" s="18">
        <v>0</v>
      </c>
      <c r="AR29" s="68"/>
      <c r="AS29" s="18"/>
      <c r="AT29" s="68"/>
      <c r="AU29" s="68"/>
      <c r="AV29" s="53"/>
      <c r="AW29" s="68"/>
      <c r="AX29" s="40">
        <v>0</v>
      </c>
      <c r="AY29" s="40"/>
      <c r="AZ29" s="40"/>
      <c r="BA29" s="40">
        <v>0</v>
      </c>
      <c r="BB29" s="40"/>
      <c r="BC29" s="40"/>
      <c r="BD29" s="40"/>
      <c r="BE29" s="40"/>
      <c r="BF29" s="40"/>
      <c r="BG29" s="40"/>
      <c r="BH29" s="18">
        <v>12.39</v>
      </c>
      <c r="BI29" s="40"/>
      <c r="BJ29" s="40"/>
      <c r="BK29" s="18">
        <v>12.39</v>
      </c>
      <c r="BL29" s="40"/>
      <c r="BM29" s="53">
        <f t="shared" si="1"/>
        <v>0</v>
      </c>
      <c r="BN29" s="18"/>
      <c r="BO29" s="18"/>
      <c r="BP29" s="18">
        <f t="shared" si="2"/>
        <v>0</v>
      </c>
      <c r="BQ29" s="46">
        <f t="shared" si="3"/>
        <v>0</v>
      </c>
      <c r="BR29" s="90" t="s">
        <v>128</v>
      </c>
    </row>
    <row r="30" spans="1:70" ht="62.4" customHeight="1" x14ac:dyDescent="0.35">
      <c r="A30" s="8">
        <v>7</v>
      </c>
      <c r="B30" s="21" t="s">
        <v>88</v>
      </c>
      <c r="C30" s="68" t="s">
        <v>89</v>
      </c>
      <c r="D30" s="68" t="s">
        <v>106</v>
      </c>
      <c r="E30" s="8">
        <v>2020</v>
      </c>
      <c r="F30" s="68">
        <v>2020</v>
      </c>
      <c r="G30" s="68"/>
      <c r="H30" s="18">
        <v>41.494098199999996</v>
      </c>
      <c r="I30" s="18"/>
      <c r="J30" s="68">
        <v>2017</v>
      </c>
      <c r="K30" s="18"/>
      <c r="L30" s="18"/>
      <c r="M30" s="68"/>
      <c r="N30" s="18">
        <v>0</v>
      </c>
      <c r="O30" s="18">
        <v>41.494098199999996</v>
      </c>
      <c r="P30" s="23"/>
      <c r="Q30" s="53">
        <f t="shared" si="0"/>
        <v>41.494098199999996</v>
      </c>
      <c r="R30" s="18">
        <v>41.494098199999996</v>
      </c>
      <c r="S30" s="40"/>
      <c r="T30" s="18">
        <v>0</v>
      </c>
      <c r="U30" s="70"/>
      <c r="V30" s="68"/>
      <c r="W30" s="53">
        <v>0</v>
      </c>
      <c r="X30" s="68"/>
      <c r="Y30" s="18">
        <v>0</v>
      </c>
      <c r="Z30" s="68"/>
      <c r="AA30" s="68"/>
      <c r="AB30" s="53">
        <v>0</v>
      </c>
      <c r="AC30" s="68"/>
      <c r="AD30" s="18">
        <v>0</v>
      </c>
      <c r="AE30" s="68"/>
      <c r="AF30" s="68"/>
      <c r="AG30" s="18">
        <v>0</v>
      </c>
      <c r="AH30" s="68"/>
      <c r="AI30" s="18">
        <v>0</v>
      </c>
      <c r="AJ30" s="68"/>
      <c r="AK30" s="68"/>
      <c r="AL30" s="53">
        <v>0</v>
      </c>
      <c r="AM30" s="68"/>
      <c r="AN30" s="18">
        <v>0</v>
      </c>
      <c r="AO30" s="68"/>
      <c r="AP30" s="68"/>
      <c r="AQ30" s="18">
        <v>0</v>
      </c>
      <c r="AR30" s="68"/>
      <c r="AS30" s="18"/>
      <c r="AT30" s="68"/>
      <c r="AU30" s="68"/>
      <c r="AV30" s="53"/>
      <c r="AW30" s="68"/>
      <c r="AX30" s="40">
        <v>41.494098199999996</v>
      </c>
      <c r="AY30" s="40"/>
      <c r="AZ30" s="40"/>
      <c r="BA30" s="40">
        <v>41.494098199999996</v>
      </c>
      <c r="BB30" s="40"/>
      <c r="BC30" s="40"/>
      <c r="BD30" s="40"/>
      <c r="BE30" s="40"/>
      <c r="BF30" s="40"/>
      <c r="BG30" s="40"/>
      <c r="BH30" s="40">
        <v>41.494098199999996</v>
      </c>
      <c r="BI30" s="40"/>
      <c r="BJ30" s="40"/>
      <c r="BK30" s="40">
        <v>41.494098199999996</v>
      </c>
      <c r="BL30" s="40"/>
      <c r="BM30" s="53">
        <f t="shared" si="1"/>
        <v>0</v>
      </c>
      <c r="BN30" s="18"/>
      <c r="BO30" s="18"/>
      <c r="BP30" s="18">
        <f t="shared" si="2"/>
        <v>0</v>
      </c>
      <c r="BQ30" s="46">
        <f t="shared" si="3"/>
        <v>0</v>
      </c>
      <c r="BR30" s="68"/>
    </row>
    <row r="31" spans="1:70" ht="46.8" customHeight="1" x14ac:dyDescent="0.35">
      <c r="A31" s="8">
        <v>8</v>
      </c>
      <c r="B31" s="21" t="s">
        <v>90</v>
      </c>
      <c r="C31" s="68" t="s">
        <v>91</v>
      </c>
      <c r="D31" s="68" t="s">
        <v>106</v>
      </c>
      <c r="E31" s="8">
        <v>2020</v>
      </c>
      <c r="F31" s="68">
        <v>2020</v>
      </c>
      <c r="G31" s="68"/>
      <c r="H31" s="18">
        <v>7.08</v>
      </c>
      <c r="I31" s="18"/>
      <c r="J31" s="68">
        <v>2017</v>
      </c>
      <c r="K31" s="18"/>
      <c r="L31" s="18"/>
      <c r="M31" s="68"/>
      <c r="N31" s="18">
        <v>0</v>
      </c>
      <c r="O31" s="18">
        <v>7.08</v>
      </c>
      <c r="P31" s="23"/>
      <c r="Q31" s="53">
        <f t="shared" si="0"/>
        <v>7.08</v>
      </c>
      <c r="R31" s="18">
        <v>7.08</v>
      </c>
      <c r="S31" s="40"/>
      <c r="T31" s="18">
        <v>0</v>
      </c>
      <c r="U31" s="70"/>
      <c r="V31" s="68"/>
      <c r="W31" s="53">
        <v>0</v>
      </c>
      <c r="X31" s="68"/>
      <c r="Y31" s="18">
        <v>0</v>
      </c>
      <c r="Z31" s="68"/>
      <c r="AA31" s="68"/>
      <c r="AB31" s="53">
        <v>0</v>
      </c>
      <c r="AC31" s="68"/>
      <c r="AD31" s="18">
        <v>0</v>
      </c>
      <c r="AE31" s="68"/>
      <c r="AF31" s="68"/>
      <c r="AG31" s="18">
        <v>0</v>
      </c>
      <c r="AH31" s="68"/>
      <c r="AI31" s="18">
        <v>0</v>
      </c>
      <c r="AJ31" s="68"/>
      <c r="AK31" s="68"/>
      <c r="AL31" s="53">
        <v>0</v>
      </c>
      <c r="AM31" s="68"/>
      <c r="AN31" s="18">
        <v>0</v>
      </c>
      <c r="AO31" s="68"/>
      <c r="AP31" s="68"/>
      <c r="AQ31" s="18">
        <v>0</v>
      </c>
      <c r="AR31" s="68"/>
      <c r="AS31" s="18"/>
      <c r="AT31" s="68"/>
      <c r="AU31" s="68"/>
      <c r="AV31" s="53"/>
      <c r="AW31" s="68"/>
      <c r="AX31" s="40">
        <v>7.08</v>
      </c>
      <c r="AY31" s="40"/>
      <c r="AZ31" s="40"/>
      <c r="BA31" s="40">
        <v>7.08</v>
      </c>
      <c r="BB31" s="40"/>
      <c r="BC31" s="40"/>
      <c r="BD31" s="40"/>
      <c r="BE31" s="40"/>
      <c r="BF31" s="40"/>
      <c r="BG31" s="40"/>
      <c r="BH31" s="40">
        <v>7.08</v>
      </c>
      <c r="BI31" s="40"/>
      <c r="BJ31" s="40"/>
      <c r="BK31" s="40">
        <v>7.08</v>
      </c>
      <c r="BL31" s="40"/>
      <c r="BM31" s="53">
        <f t="shared" si="1"/>
        <v>0</v>
      </c>
      <c r="BN31" s="18"/>
      <c r="BO31" s="18"/>
      <c r="BP31" s="18">
        <f t="shared" si="2"/>
        <v>0</v>
      </c>
      <c r="BQ31" s="46">
        <f t="shared" si="3"/>
        <v>0</v>
      </c>
      <c r="BR31" s="68"/>
    </row>
    <row r="32" spans="1:70" ht="66" customHeight="1" x14ac:dyDescent="0.35">
      <c r="A32" s="8">
        <v>9</v>
      </c>
      <c r="B32" s="21" t="s">
        <v>92</v>
      </c>
      <c r="C32" s="68" t="s">
        <v>93</v>
      </c>
      <c r="D32" s="68" t="s">
        <v>106</v>
      </c>
      <c r="E32" s="8">
        <v>2020</v>
      </c>
      <c r="F32" s="68">
        <v>2020</v>
      </c>
      <c r="G32" s="68"/>
      <c r="H32" s="18">
        <v>7.67</v>
      </c>
      <c r="I32" s="18"/>
      <c r="J32" s="68">
        <v>2017</v>
      </c>
      <c r="K32" s="18"/>
      <c r="L32" s="18"/>
      <c r="M32" s="68"/>
      <c r="N32" s="18">
        <v>0</v>
      </c>
      <c r="O32" s="18">
        <v>7.67</v>
      </c>
      <c r="P32" s="23"/>
      <c r="Q32" s="53">
        <f t="shared" si="0"/>
        <v>7.67</v>
      </c>
      <c r="R32" s="18">
        <v>7.67</v>
      </c>
      <c r="S32" s="40"/>
      <c r="T32" s="18">
        <v>0</v>
      </c>
      <c r="U32" s="70"/>
      <c r="V32" s="68"/>
      <c r="W32" s="53">
        <v>0</v>
      </c>
      <c r="X32" s="68"/>
      <c r="Y32" s="18">
        <v>0</v>
      </c>
      <c r="Z32" s="68"/>
      <c r="AA32" s="68"/>
      <c r="AB32" s="53">
        <v>0</v>
      </c>
      <c r="AC32" s="68"/>
      <c r="AD32" s="18">
        <v>0</v>
      </c>
      <c r="AE32" s="68"/>
      <c r="AF32" s="68"/>
      <c r="AG32" s="18">
        <v>0</v>
      </c>
      <c r="AH32" s="68"/>
      <c r="AI32" s="18">
        <v>0</v>
      </c>
      <c r="AJ32" s="68"/>
      <c r="AK32" s="68"/>
      <c r="AL32" s="53">
        <v>0</v>
      </c>
      <c r="AM32" s="68"/>
      <c r="AN32" s="18">
        <v>0</v>
      </c>
      <c r="AO32" s="68"/>
      <c r="AP32" s="68"/>
      <c r="AQ32" s="18">
        <v>0</v>
      </c>
      <c r="AR32" s="68"/>
      <c r="AS32" s="18"/>
      <c r="AT32" s="68"/>
      <c r="AU32" s="68"/>
      <c r="AV32" s="53"/>
      <c r="AW32" s="68"/>
      <c r="AX32" s="40">
        <v>7.67</v>
      </c>
      <c r="AY32" s="40"/>
      <c r="AZ32" s="40"/>
      <c r="BA32" s="40">
        <v>7.67</v>
      </c>
      <c r="BB32" s="40"/>
      <c r="BC32" s="40"/>
      <c r="BD32" s="40"/>
      <c r="BE32" s="40"/>
      <c r="BF32" s="40"/>
      <c r="BG32" s="40"/>
      <c r="BH32" s="40">
        <v>7.67</v>
      </c>
      <c r="BI32" s="40"/>
      <c r="BJ32" s="40"/>
      <c r="BK32" s="40">
        <v>7.67</v>
      </c>
      <c r="BL32" s="40"/>
      <c r="BM32" s="53">
        <f t="shared" si="1"/>
        <v>0</v>
      </c>
      <c r="BN32" s="18"/>
      <c r="BO32" s="18"/>
      <c r="BP32" s="18">
        <f t="shared" si="2"/>
        <v>0</v>
      </c>
      <c r="BQ32" s="46">
        <f t="shared" si="3"/>
        <v>0</v>
      </c>
      <c r="BR32" s="68"/>
    </row>
    <row r="33" spans="1:70" ht="44.4" customHeight="1" x14ac:dyDescent="0.35">
      <c r="A33" s="8">
        <v>10</v>
      </c>
      <c r="B33" s="21" t="s">
        <v>94</v>
      </c>
      <c r="C33" s="68" t="s">
        <v>100</v>
      </c>
      <c r="D33" s="68" t="s">
        <v>106</v>
      </c>
      <c r="E33" s="8">
        <v>2020</v>
      </c>
      <c r="F33" s="68">
        <v>2020</v>
      </c>
      <c r="G33" s="68"/>
      <c r="H33" s="18">
        <v>8.26</v>
      </c>
      <c r="I33" s="18"/>
      <c r="J33" s="68">
        <v>2017</v>
      </c>
      <c r="K33" s="18"/>
      <c r="L33" s="18"/>
      <c r="M33" s="68"/>
      <c r="N33" s="18">
        <v>0</v>
      </c>
      <c r="O33" s="18">
        <v>8.26</v>
      </c>
      <c r="P33" s="23"/>
      <c r="Q33" s="53">
        <f t="shared" si="0"/>
        <v>8.26</v>
      </c>
      <c r="R33" s="18">
        <v>8.26</v>
      </c>
      <c r="S33" s="40"/>
      <c r="T33" s="18">
        <v>0</v>
      </c>
      <c r="U33" s="70"/>
      <c r="V33" s="68"/>
      <c r="W33" s="53">
        <v>0</v>
      </c>
      <c r="X33" s="68"/>
      <c r="Y33" s="18">
        <v>0</v>
      </c>
      <c r="Z33" s="68"/>
      <c r="AA33" s="68"/>
      <c r="AB33" s="53">
        <v>0</v>
      </c>
      <c r="AC33" s="68"/>
      <c r="AD33" s="18">
        <v>0</v>
      </c>
      <c r="AE33" s="68"/>
      <c r="AF33" s="68"/>
      <c r="AG33" s="18">
        <v>0</v>
      </c>
      <c r="AH33" s="68"/>
      <c r="AI33" s="18">
        <v>0</v>
      </c>
      <c r="AJ33" s="68"/>
      <c r="AK33" s="68"/>
      <c r="AL33" s="53">
        <v>0</v>
      </c>
      <c r="AM33" s="68"/>
      <c r="AN33" s="18">
        <v>0</v>
      </c>
      <c r="AO33" s="68"/>
      <c r="AP33" s="68"/>
      <c r="AQ33" s="18">
        <v>0</v>
      </c>
      <c r="AR33" s="68"/>
      <c r="AS33" s="18"/>
      <c r="AT33" s="68"/>
      <c r="AU33" s="68"/>
      <c r="AV33" s="53"/>
      <c r="AW33" s="68"/>
      <c r="AX33" s="40">
        <v>8.26</v>
      </c>
      <c r="AY33" s="40"/>
      <c r="AZ33" s="40"/>
      <c r="BA33" s="40">
        <v>8.26</v>
      </c>
      <c r="BB33" s="40"/>
      <c r="BC33" s="40"/>
      <c r="BD33" s="40"/>
      <c r="BE33" s="40"/>
      <c r="BF33" s="40"/>
      <c r="BG33" s="40"/>
      <c r="BH33" s="40">
        <v>8.26</v>
      </c>
      <c r="BI33" s="40"/>
      <c r="BJ33" s="40"/>
      <c r="BK33" s="40">
        <v>8.26</v>
      </c>
      <c r="BL33" s="40"/>
      <c r="BM33" s="53">
        <f t="shared" si="1"/>
        <v>0</v>
      </c>
      <c r="BN33" s="18"/>
      <c r="BO33" s="18"/>
      <c r="BP33" s="18">
        <f t="shared" si="2"/>
        <v>0</v>
      </c>
      <c r="BQ33" s="46">
        <f t="shared" si="3"/>
        <v>0</v>
      </c>
      <c r="BR33" s="68"/>
    </row>
    <row r="34" spans="1:70" ht="42" customHeight="1" x14ac:dyDescent="0.35">
      <c r="A34" s="8">
        <v>11</v>
      </c>
      <c r="B34" s="21" t="s">
        <v>16</v>
      </c>
      <c r="C34" s="68" t="s">
        <v>95</v>
      </c>
      <c r="D34" s="68" t="s">
        <v>106</v>
      </c>
      <c r="E34" s="8">
        <v>2020</v>
      </c>
      <c r="F34" s="8">
        <v>2020</v>
      </c>
      <c r="G34" s="68"/>
      <c r="H34" s="18">
        <v>2.06854</v>
      </c>
      <c r="I34" s="18"/>
      <c r="J34" s="68">
        <v>2017</v>
      </c>
      <c r="K34" s="18"/>
      <c r="L34" s="18"/>
      <c r="M34" s="68"/>
      <c r="N34" s="18">
        <v>0</v>
      </c>
      <c r="O34" s="18">
        <v>2.06854</v>
      </c>
      <c r="P34" s="23"/>
      <c r="Q34" s="53">
        <f t="shared" si="0"/>
        <v>2.06854</v>
      </c>
      <c r="R34" s="18">
        <v>2.06854</v>
      </c>
      <c r="S34" s="23"/>
      <c r="T34" s="18">
        <v>0</v>
      </c>
      <c r="U34" s="70"/>
      <c r="V34" s="68"/>
      <c r="W34" s="53">
        <v>0</v>
      </c>
      <c r="X34" s="68"/>
      <c r="Y34" s="18">
        <v>0</v>
      </c>
      <c r="Z34" s="68"/>
      <c r="AA34" s="68"/>
      <c r="AB34" s="53">
        <v>0</v>
      </c>
      <c r="AC34" s="68"/>
      <c r="AD34" s="18">
        <v>0</v>
      </c>
      <c r="AE34" s="68"/>
      <c r="AF34" s="68"/>
      <c r="AG34" s="18">
        <v>0</v>
      </c>
      <c r="AH34" s="68"/>
      <c r="AI34" s="18">
        <v>0</v>
      </c>
      <c r="AJ34" s="68"/>
      <c r="AK34" s="68"/>
      <c r="AL34" s="53">
        <v>0</v>
      </c>
      <c r="AM34" s="68"/>
      <c r="AN34" s="18">
        <v>0</v>
      </c>
      <c r="AO34" s="68"/>
      <c r="AP34" s="68"/>
      <c r="AQ34" s="18">
        <v>0</v>
      </c>
      <c r="AR34" s="68"/>
      <c r="AS34" s="18"/>
      <c r="AT34" s="68"/>
      <c r="AU34" s="68"/>
      <c r="AV34" s="53"/>
      <c r="AW34" s="68"/>
      <c r="AX34" s="40">
        <v>2.06854</v>
      </c>
      <c r="AY34" s="40"/>
      <c r="AZ34" s="40"/>
      <c r="BA34" s="40">
        <v>2.06854</v>
      </c>
      <c r="BB34" s="40"/>
      <c r="BC34" s="40"/>
      <c r="BD34" s="40"/>
      <c r="BE34" s="40"/>
      <c r="BF34" s="40"/>
      <c r="BG34" s="40"/>
      <c r="BH34" s="40">
        <v>2.06854</v>
      </c>
      <c r="BI34" s="40"/>
      <c r="BJ34" s="40"/>
      <c r="BK34" s="40">
        <v>2.06854</v>
      </c>
      <c r="BL34" s="40"/>
      <c r="BM34" s="53">
        <f t="shared" si="1"/>
        <v>0</v>
      </c>
      <c r="BN34" s="18"/>
      <c r="BO34" s="18"/>
      <c r="BP34" s="18">
        <f t="shared" si="2"/>
        <v>0</v>
      </c>
      <c r="BQ34" s="46">
        <f t="shared" si="3"/>
        <v>0</v>
      </c>
      <c r="BR34" s="68"/>
    </row>
    <row r="35" spans="1:70" ht="141" customHeight="1" x14ac:dyDescent="0.35">
      <c r="A35" s="8">
        <v>12</v>
      </c>
      <c r="B35" s="21" t="s">
        <v>16</v>
      </c>
      <c r="C35" s="68" t="s">
        <v>24</v>
      </c>
      <c r="D35" s="68" t="s">
        <v>113</v>
      </c>
      <c r="E35" s="8">
        <v>2017</v>
      </c>
      <c r="F35" s="8">
        <v>2018</v>
      </c>
      <c r="G35" s="68"/>
      <c r="H35" s="18">
        <v>2.74</v>
      </c>
      <c r="I35" s="18"/>
      <c r="J35" s="68">
        <v>2017</v>
      </c>
      <c r="K35" s="18"/>
      <c r="L35" s="18"/>
      <c r="M35" s="68"/>
      <c r="N35" s="18">
        <v>0.77</v>
      </c>
      <c r="O35" s="18">
        <v>2.74</v>
      </c>
      <c r="P35" s="23"/>
      <c r="Q35" s="53">
        <f t="shared" si="0"/>
        <v>2.74</v>
      </c>
      <c r="R35" s="18">
        <v>1.98</v>
      </c>
      <c r="S35" s="23"/>
      <c r="T35" s="18">
        <v>0.77</v>
      </c>
      <c r="U35" s="70"/>
      <c r="V35" s="68"/>
      <c r="W35" s="53">
        <v>0.77</v>
      </c>
      <c r="X35" s="68"/>
      <c r="Y35" s="18">
        <v>0.76</v>
      </c>
      <c r="Z35" s="68"/>
      <c r="AA35" s="68"/>
      <c r="AB35" s="53">
        <v>0.76</v>
      </c>
      <c r="AC35" s="68"/>
      <c r="AD35" s="18">
        <v>1.9764999999999999</v>
      </c>
      <c r="AE35" s="68"/>
      <c r="AF35" s="68"/>
      <c r="AG35" s="18">
        <v>1.9764999999999999</v>
      </c>
      <c r="AH35" s="68"/>
      <c r="AI35" s="18">
        <v>1.599</v>
      </c>
      <c r="AJ35" s="68"/>
      <c r="AK35" s="68"/>
      <c r="AL35" s="53">
        <v>1.599</v>
      </c>
      <c r="AM35" s="68"/>
      <c r="AN35" s="18">
        <v>0</v>
      </c>
      <c r="AO35" s="68"/>
      <c r="AP35" s="68"/>
      <c r="AQ35" s="18">
        <v>0</v>
      </c>
      <c r="AR35" s="68"/>
      <c r="AS35" s="18"/>
      <c r="AT35" s="68"/>
      <c r="AU35" s="68"/>
      <c r="AV35" s="53"/>
      <c r="AW35" s="68"/>
      <c r="AX35" s="40">
        <v>0</v>
      </c>
      <c r="AY35" s="40"/>
      <c r="AZ35" s="40"/>
      <c r="BA35" s="40">
        <v>0</v>
      </c>
      <c r="BB35" s="40"/>
      <c r="BC35" s="40"/>
      <c r="BD35" s="40"/>
      <c r="BE35" s="40"/>
      <c r="BF35" s="40"/>
      <c r="BG35" s="40"/>
      <c r="BH35" s="40">
        <v>1.9764999999999999</v>
      </c>
      <c r="BI35" s="40"/>
      <c r="BJ35" s="40"/>
      <c r="BK35" s="40">
        <v>1.9764999999999999</v>
      </c>
      <c r="BL35" s="40"/>
      <c r="BM35" s="53">
        <f t="shared" si="1"/>
        <v>1.599</v>
      </c>
      <c r="BN35" s="18"/>
      <c r="BO35" s="18"/>
      <c r="BP35" s="18">
        <f t="shared" si="2"/>
        <v>1.599</v>
      </c>
      <c r="BQ35" s="46">
        <f t="shared" si="3"/>
        <v>0</v>
      </c>
      <c r="BR35" s="90" t="s">
        <v>117</v>
      </c>
    </row>
    <row r="36" spans="1:70" ht="139.80000000000001" customHeight="1" x14ac:dyDescent="0.35">
      <c r="A36" s="8">
        <v>13</v>
      </c>
      <c r="B36" s="21" t="s">
        <v>17</v>
      </c>
      <c r="C36" s="68" t="s">
        <v>25</v>
      </c>
      <c r="D36" s="68" t="s">
        <v>114</v>
      </c>
      <c r="E36" s="8">
        <v>2017</v>
      </c>
      <c r="F36" s="8">
        <v>2018</v>
      </c>
      <c r="G36" s="68"/>
      <c r="H36" s="18">
        <v>3.04</v>
      </c>
      <c r="I36" s="18"/>
      <c r="J36" s="68">
        <v>2017</v>
      </c>
      <c r="K36" s="18"/>
      <c r="L36" s="18"/>
      <c r="M36" s="68"/>
      <c r="N36" s="18">
        <v>1.25</v>
      </c>
      <c r="O36" s="18">
        <v>3.04</v>
      </c>
      <c r="P36" s="23"/>
      <c r="Q36" s="53">
        <f t="shared" si="0"/>
        <v>3.04</v>
      </c>
      <c r="R36" s="18">
        <v>1.71</v>
      </c>
      <c r="S36" s="23"/>
      <c r="T36" s="18">
        <v>1.33</v>
      </c>
      <c r="U36" s="70"/>
      <c r="V36" s="68"/>
      <c r="W36" s="53">
        <v>1.33</v>
      </c>
      <c r="X36" s="68"/>
      <c r="Y36" s="18">
        <v>1.25</v>
      </c>
      <c r="Z36" s="68"/>
      <c r="AA36" s="68"/>
      <c r="AB36" s="53">
        <v>1.25</v>
      </c>
      <c r="AC36" s="68"/>
      <c r="AD36" s="18">
        <v>1.71336</v>
      </c>
      <c r="AE36" s="68"/>
      <c r="AF36" s="68"/>
      <c r="AG36" s="18">
        <v>1.71336</v>
      </c>
      <c r="AH36" s="68"/>
      <c r="AI36" s="18">
        <v>1.694</v>
      </c>
      <c r="AJ36" s="68"/>
      <c r="AK36" s="68"/>
      <c r="AL36" s="53">
        <v>1.694</v>
      </c>
      <c r="AM36" s="68"/>
      <c r="AN36" s="18">
        <v>0</v>
      </c>
      <c r="AO36" s="68"/>
      <c r="AP36" s="68"/>
      <c r="AQ36" s="18">
        <v>0</v>
      </c>
      <c r="AR36" s="68"/>
      <c r="AS36" s="18"/>
      <c r="AT36" s="68"/>
      <c r="AU36" s="68"/>
      <c r="AV36" s="53"/>
      <c r="AW36" s="68"/>
      <c r="AX36" s="40">
        <v>0</v>
      </c>
      <c r="AY36" s="40"/>
      <c r="AZ36" s="40"/>
      <c r="BA36" s="40">
        <v>0</v>
      </c>
      <c r="BB36" s="40"/>
      <c r="BC36" s="40"/>
      <c r="BD36" s="40"/>
      <c r="BE36" s="40"/>
      <c r="BF36" s="40"/>
      <c r="BG36" s="40"/>
      <c r="BH36" s="40">
        <v>1.71336</v>
      </c>
      <c r="BI36" s="40"/>
      <c r="BJ36" s="40"/>
      <c r="BK36" s="40">
        <v>1.71336</v>
      </c>
      <c r="BL36" s="40"/>
      <c r="BM36" s="53">
        <f t="shared" si="1"/>
        <v>1.694</v>
      </c>
      <c r="BN36" s="18"/>
      <c r="BO36" s="18"/>
      <c r="BP36" s="18">
        <f t="shared" si="2"/>
        <v>1.694</v>
      </c>
      <c r="BQ36" s="46">
        <f t="shared" si="3"/>
        <v>0</v>
      </c>
      <c r="BR36" s="90" t="s">
        <v>117</v>
      </c>
    </row>
    <row r="37" spans="1:70" ht="69" customHeight="1" x14ac:dyDescent="0.35">
      <c r="A37" s="8">
        <v>14</v>
      </c>
      <c r="B37" s="21" t="s">
        <v>84</v>
      </c>
      <c r="C37" s="68" t="s">
        <v>85</v>
      </c>
      <c r="D37" s="68" t="s">
        <v>106</v>
      </c>
      <c r="E37" s="8">
        <v>2019</v>
      </c>
      <c r="F37" s="8">
        <v>2019</v>
      </c>
      <c r="G37" s="68"/>
      <c r="H37" s="18">
        <v>0.39590179999999997</v>
      </c>
      <c r="I37" s="18"/>
      <c r="J37" s="68">
        <v>2017</v>
      </c>
      <c r="K37" s="18"/>
      <c r="L37" s="18"/>
      <c r="M37" s="68"/>
      <c r="N37" s="18">
        <v>0</v>
      </c>
      <c r="O37" s="18">
        <v>0.39590179999999997</v>
      </c>
      <c r="P37" s="40"/>
      <c r="Q37" s="53">
        <f t="shared" si="0"/>
        <v>0.39590179999999997</v>
      </c>
      <c r="R37" s="18">
        <v>0.39590179999999997</v>
      </c>
      <c r="S37" s="40"/>
      <c r="T37" s="18">
        <v>0</v>
      </c>
      <c r="U37" s="70"/>
      <c r="V37" s="68"/>
      <c r="W37" s="53">
        <v>0</v>
      </c>
      <c r="X37" s="68"/>
      <c r="Y37" s="18">
        <v>0</v>
      </c>
      <c r="Z37" s="68"/>
      <c r="AA37" s="68"/>
      <c r="AB37" s="53">
        <v>0</v>
      </c>
      <c r="AC37" s="68"/>
      <c r="AD37" s="18">
        <v>0</v>
      </c>
      <c r="AE37" s="68"/>
      <c r="AF37" s="68"/>
      <c r="AG37" s="18">
        <v>0</v>
      </c>
      <c r="AH37" s="68"/>
      <c r="AI37" s="18">
        <v>0</v>
      </c>
      <c r="AJ37" s="68"/>
      <c r="AK37" s="68"/>
      <c r="AL37" s="53">
        <v>0</v>
      </c>
      <c r="AM37" s="68"/>
      <c r="AN37" s="18">
        <v>0.39590179999999997</v>
      </c>
      <c r="AO37" s="68"/>
      <c r="AP37" s="68"/>
      <c r="AQ37" s="18">
        <v>0.39590179999999997</v>
      </c>
      <c r="AR37" s="68"/>
      <c r="AS37" s="18"/>
      <c r="AT37" s="68"/>
      <c r="AU37" s="68"/>
      <c r="AV37" s="53"/>
      <c r="AW37" s="68"/>
      <c r="AX37" s="40">
        <v>0</v>
      </c>
      <c r="AY37" s="40"/>
      <c r="AZ37" s="40"/>
      <c r="BA37" s="40">
        <v>0</v>
      </c>
      <c r="BB37" s="40"/>
      <c r="BC37" s="40"/>
      <c r="BD37" s="40"/>
      <c r="BE37" s="40"/>
      <c r="BF37" s="40"/>
      <c r="BG37" s="40"/>
      <c r="BH37" s="40">
        <v>0.39590179999999997</v>
      </c>
      <c r="BI37" s="40"/>
      <c r="BJ37" s="40"/>
      <c r="BK37" s="40">
        <v>0.39590179999999997</v>
      </c>
      <c r="BL37" s="40"/>
      <c r="BM37" s="53">
        <f t="shared" si="1"/>
        <v>0</v>
      </c>
      <c r="BN37" s="18"/>
      <c r="BO37" s="18"/>
      <c r="BP37" s="18">
        <f t="shared" si="2"/>
        <v>0</v>
      </c>
      <c r="BQ37" s="46">
        <f t="shared" si="3"/>
        <v>0</v>
      </c>
      <c r="BR37" s="39"/>
    </row>
    <row r="38" spans="1:70" ht="181.8" customHeight="1" x14ac:dyDescent="0.35">
      <c r="A38" s="8">
        <v>15</v>
      </c>
      <c r="B38" s="21" t="s">
        <v>18</v>
      </c>
      <c r="C38" s="68" t="s">
        <v>26</v>
      </c>
      <c r="D38" s="68" t="s">
        <v>119</v>
      </c>
      <c r="E38" s="8">
        <v>2017</v>
      </c>
      <c r="F38" s="8">
        <v>2019</v>
      </c>
      <c r="G38" s="68"/>
      <c r="H38" s="18">
        <v>14.26</v>
      </c>
      <c r="I38" s="18"/>
      <c r="J38" s="68">
        <v>2017</v>
      </c>
      <c r="K38" s="18"/>
      <c r="L38" s="18"/>
      <c r="M38" s="68"/>
      <c r="N38" s="18">
        <v>8.93</v>
      </c>
      <c r="O38" s="18">
        <v>14.26</v>
      </c>
      <c r="P38" s="23"/>
      <c r="Q38" s="53">
        <f t="shared" si="0"/>
        <v>14.26</v>
      </c>
      <c r="R38" s="18">
        <v>2.46</v>
      </c>
      <c r="S38" s="23"/>
      <c r="T38" s="18">
        <v>11.8</v>
      </c>
      <c r="U38" s="70"/>
      <c r="V38" s="68"/>
      <c r="W38" s="53">
        <v>11.8</v>
      </c>
      <c r="X38" s="68"/>
      <c r="Y38" s="18">
        <v>8.93</v>
      </c>
      <c r="Z38" s="68"/>
      <c r="AA38" s="68"/>
      <c r="AB38" s="53">
        <v>8.93</v>
      </c>
      <c r="AC38" s="68"/>
      <c r="AD38" s="18">
        <v>0.60465559999999996</v>
      </c>
      <c r="AE38" s="68"/>
      <c r="AF38" s="68"/>
      <c r="AG38" s="18">
        <v>0.60465559999999996</v>
      </c>
      <c r="AH38" s="68"/>
      <c r="AI38" s="18">
        <v>0.44</v>
      </c>
      <c r="AJ38" s="68"/>
      <c r="AK38" s="68"/>
      <c r="AL38" s="53">
        <v>0.44</v>
      </c>
      <c r="AM38" s="68"/>
      <c r="AN38" s="18">
        <v>1.8600812</v>
      </c>
      <c r="AO38" s="68"/>
      <c r="AP38" s="68"/>
      <c r="AQ38" s="18">
        <v>1.8600812</v>
      </c>
      <c r="AR38" s="68"/>
      <c r="AS38" s="18"/>
      <c r="AT38" s="68"/>
      <c r="AU38" s="68"/>
      <c r="AV38" s="53"/>
      <c r="AW38" s="68"/>
      <c r="AX38" s="40">
        <v>0</v>
      </c>
      <c r="AY38" s="40"/>
      <c r="AZ38" s="40"/>
      <c r="BA38" s="40">
        <v>0</v>
      </c>
      <c r="BB38" s="40"/>
      <c r="BC38" s="40"/>
      <c r="BD38" s="40"/>
      <c r="BE38" s="40"/>
      <c r="BF38" s="40"/>
      <c r="BG38" s="40"/>
      <c r="BH38" s="40">
        <v>2.4647367999999998</v>
      </c>
      <c r="BI38" s="40"/>
      <c r="BJ38" s="40"/>
      <c r="BK38" s="40">
        <v>2.4647367999999998</v>
      </c>
      <c r="BL38" s="40"/>
      <c r="BM38" s="53">
        <f t="shared" si="1"/>
        <v>0.44</v>
      </c>
      <c r="BN38" s="18"/>
      <c r="BO38" s="18"/>
      <c r="BP38" s="18">
        <f t="shared" si="2"/>
        <v>0.44</v>
      </c>
      <c r="BQ38" s="46">
        <f t="shared" si="3"/>
        <v>0</v>
      </c>
      <c r="BR38" s="42"/>
    </row>
    <row r="39" spans="1:70" ht="102" customHeight="1" x14ac:dyDescent="0.35">
      <c r="A39" s="8">
        <v>16</v>
      </c>
      <c r="B39" s="21" t="s">
        <v>19</v>
      </c>
      <c r="C39" s="48" t="s">
        <v>27</v>
      </c>
      <c r="D39" s="68" t="s">
        <v>106</v>
      </c>
      <c r="E39" s="8">
        <v>2019</v>
      </c>
      <c r="F39" s="8">
        <v>2019</v>
      </c>
      <c r="G39" s="68"/>
      <c r="H39" s="18">
        <v>11.495465599999999</v>
      </c>
      <c r="I39" s="18"/>
      <c r="J39" s="68">
        <v>2017</v>
      </c>
      <c r="K39" s="18"/>
      <c r="L39" s="18"/>
      <c r="M39" s="68"/>
      <c r="N39" s="18">
        <v>0</v>
      </c>
      <c r="O39" s="18">
        <v>11.495465599999999</v>
      </c>
      <c r="P39" s="23"/>
      <c r="Q39" s="53">
        <f t="shared" si="0"/>
        <v>11.495465599999999</v>
      </c>
      <c r="R39" s="18">
        <v>11.495465599999999</v>
      </c>
      <c r="S39" s="23"/>
      <c r="T39" s="18">
        <v>0</v>
      </c>
      <c r="U39" s="70"/>
      <c r="V39" s="68"/>
      <c r="W39" s="53">
        <v>0</v>
      </c>
      <c r="X39" s="68"/>
      <c r="Y39" s="18">
        <v>0</v>
      </c>
      <c r="Z39" s="68"/>
      <c r="AA39" s="68"/>
      <c r="AB39" s="53">
        <v>0</v>
      </c>
      <c r="AC39" s="68"/>
      <c r="AD39" s="18">
        <v>0</v>
      </c>
      <c r="AE39" s="68"/>
      <c r="AF39" s="68"/>
      <c r="AG39" s="18">
        <v>0</v>
      </c>
      <c r="AH39" s="68"/>
      <c r="AI39" s="18">
        <v>0</v>
      </c>
      <c r="AJ39" s="68"/>
      <c r="AK39" s="68"/>
      <c r="AL39" s="53"/>
      <c r="AM39" s="68"/>
      <c r="AN39" s="18">
        <v>11.495465599999999</v>
      </c>
      <c r="AO39" s="68"/>
      <c r="AP39" s="68"/>
      <c r="AQ39" s="18">
        <v>11.495465599999999</v>
      </c>
      <c r="AR39" s="68"/>
      <c r="AS39" s="18"/>
      <c r="AT39" s="68"/>
      <c r="AU39" s="68"/>
      <c r="AV39" s="53"/>
      <c r="AW39" s="49"/>
      <c r="AX39" s="40">
        <v>0</v>
      </c>
      <c r="AY39" s="40"/>
      <c r="AZ39" s="40"/>
      <c r="BA39" s="40">
        <v>0</v>
      </c>
      <c r="BB39" s="40"/>
      <c r="BC39" s="40"/>
      <c r="BD39" s="40"/>
      <c r="BE39" s="40"/>
      <c r="BF39" s="40"/>
      <c r="BG39" s="40"/>
      <c r="BH39" s="40">
        <v>11.495465599999999</v>
      </c>
      <c r="BI39" s="40"/>
      <c r="BJ39" s="40"/>
      <c r="BK39" s="40">
        <v>11.495465599999999</v>
      </c>
      <c r="BL39" s="40"/>
      <c r="BM39" s="53">
        <f t="shared" si="1"/>
        <v>0</v>
      </c>
      <c r="BN39" s="18"/>
      <c r="BO39" s="18"/>
      <c r="BP39" s="18">
        <f t="shared" si="2"/>
        <v>0</v>
      </c>
      <c r="BQ39" s="46">
        <f t="shared" si="3"/>
        <v>0</v>
      </c>
      <c r="BR39" s="50"/>
    </row>
    <row r="40" spans="1:70" ht="45" customHeight="1" x14ac:dyDescent="0.35">
      <c r="A40" s="8">
        <v>17</v>
      </c>
      <c r="B40" s="21" t="s">
        <v>20</v>
      </c>
      <c r="C40" s="48" t="s">
        <v>28</v>
      </c>
      <c r="D40" s="68" t="s">
        <v>106</v>
      </c>
      <c r="E40" s="8">
        <v>2019</v>
      </c>
      <c r="F40" s="8">
        <v>2019</v>
      </c>
      <c r="G40" s="68"/>
      <c r="H40" s="18">
        <v>1.2459384</v>
      </c>
      <c r="I40" s="18"/>
      <c r="J40" s="68">
        <v>2017</v>
      </c>
      <c r="K40" s="18"/>
      <c r="L40" s="18"/>
      <c r="M40" s="68"/>
      <c r="N40" s="18">
        <v>0</v>
      </c>
      <c r="O40" s="18">
        <v>1.2459384</v>
      </c>
      <c r="P40" s="23"/>
      <c r="Q40" s="53">
        <f t="shared" si="0"/>
        <v>1.2459384</v>
      </c>
      <c r="R40" s="18">
        <v>1.2459384</v>
      </c>
      <c r="S40" s="23"/>
      <c r="T40" s="18">
        <v>0</v>
      </c>
      <c r="U40" s="70"/>
      <c r="V40" s="68"/>
      <c r="W40" s="53">
        <v>0</v>
      </c>
      <c r="X40" s="68"/>
      <c r="Y40" s="18">
        <v>0</v>
      </c>
      <c r="Z40" s="68"/>
      <c r="AA40" s="68"/>
      <c r="AB40" s="53">
        <v>0</v>
      </c>
      <c r="AC40" s="68"/>
      <c r="AD40" s="18">
        <v>0</v>
      </c>
      <c r="AE40" s="68"/>
      <c r="AF40" s="68"/>
      <c r="AG40" s="18">
        <v>0</v>
      </c>
      <c r="AH40" s="68"/>
      <c r="AI40" s="18">
        <v>0</v>
      </c>
      <c r="AJ40" s="68"/>
      <c r="AK40" s="68"/>
      <c r="AL40" s="53"/>
      <c r="AM40" s="68"/>
      <c r="AN40" s="18">
        <v>1.2459384</v>
      </c>
      <c r="AO40" s="68"/>
      <c r="AP40" s="68"/>
      <c r="AQ40" s="18">
        <v>1.2459384</v>
      </c>
      <c r="AR40" s="68"/>
      <c r="AS40" s="18"/>
      <c r="AT40" s="68"/>
      <c r="AU40" s="68"/>
      <c r="AV40" s="53"/>
      <c r="AW40" s="49"/>
      <c r="AX40" s="40">
        <v>0</v>
      </c>
      <c r="AY40" s="40"/>
      <c r="AZ40" s="40"/>
      <c r="BA40" s="40">
        <v>0</v>
      </c>
      <c r="BB40" s="40"/>
      <c r="BC40" s="40"/>
      <c r="BD40" s="40"/>
      <c r="BE40" s="40"/>
      <c r="BF40" s="40"/>
      <c r="BG40" s="40"/>
      <c r="BH40" s="40">
        <v>1.2459384</v>
      </c>
      <c r="BI40" s="40"/>
      <c r="BJ40" s="40"/>
      <c r="BK40" s="40">
        <v>1.2459384</v>
      </c>
      <c r="BL40" s="40"/>
      <c r="BM40" s="53">
        <f t="shared" si="1"/>
        <v>0</v>
      </c>
      <c r="BN40" s="18"/>
      <c r="BO40" s="18"/>
      <c r="BP40" s="18">
        <f t="shared" si="2"/>
        <v>0</v>
      </c>
      <c r="BQ40" s="46">
        <f t="shared" si="3"/>
        <v>0</v>
      </c>
      <c r="BR40" s="49"/>
    </row>
    <row r="41" spans="1:70" x14ac:dyDescent="0.35">
      <c r="B41" s="9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</row>
    <row r="42" spans="1:70" x14ac:dyDescent="0.35">
      <c r="B42" s="9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</row>
    <row r="43" spans="1:70" x14ac:dyDescent="0.35">
      <c r="B43" s="9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</row>
    <row r="44" spans="1:70" s="32" customFormat="1" ht="16.95" customHeight="1" x14ac:dyDescent="0.35">
      <c r="A44" s="11"/>
      <c r="B44" s="75"/>
      <c r="C44" s="12"/>
      <c r="D44" s="13"/>
      <c r="E44" s="11"/>
      <c r="F44" s="11"/>
      <c r="G44" s="9"/>
      <c r="H44" s="56"/>
      <c r="I44" s="56"/>
      <c r="J44" s="29"/>
      <c r="K44" s="30"/>
      <c r="L44" s="30"/>
      <c r="M44" s="29"/>
      <c r="N44" s="55"/>
      <c r="O44" s="30"/>
      <c r="P44" s="55"/>
      <c r="Q44" s="55"/>
      <c r="R44" s="30"/>
      <c r="S44" s="29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5"/>
      <c r="BH44" s="30"/>
      <c r="BI44" s="35"/>
      <c r="BJ44" s="35"/>
      <c r="BK44" s="30"/>
      <c r="BL44" s="35"/>
      <c r="BM44" s="30"/>
      <c r="BN44" s="35"/>
      <c r="BO44" s="35"/>
      <c r="BP44" s="30"/>
      <c r="BQ44" s="35"/>
      <c r="BR44" s="31"/>
    </row>
    <row r="45" spans="1:70" s="32" customFormat="1" ht="17.25" customHeight="1" x14ac:dyDescent="0.25">
      <c r="A45" s="11"/>
      <c r="B45" s="115"/>
      <c r="C45" s="116"/>
      <c r="D45" s="24"/>
      <c r="E45" s="25"/>
      <c r="F45" s="76"/>
      <c r="G45" s="26"/>
      <c r="H45" s="25"/>
      <c r="I45" s="76"/>
      <c r="J45" s="29"/>
      <c r="K45" s="30"/>
      <c r="L45" s="30"/>
      <c r="M45" s="29"/>
      <c r="N45" s="55"/>
      <c r="O45" s="30"/>
      <c r="P45" s="55"/>
      <c r="Q45" s="55"/>
      <c r="R45" s="30"/>
      <c r="S45" s="29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5"/>
      <c r="BH45" s="30"/>
      <c r="BI45" s="35"/>
      <c r="BJ45" s="35"/>
      <c r="BK45" s="30"/>
      <c r="BL45" s="35"/>
      <c r="BM45" s="30"/>
      <c r="BN45" s="35"/>
      <c r="BO45" s="35"/>
      <c r="BP45" s="30"/>
      <c r="BQ45" s="35"/>
      <c r="BR45" s="31"/>
    </row>
    <row r="46" spans="1:70" s="32" customFormat="1" ht="17.25" customHeight="1" x14ac:dyDescent="0.35">
      <c r="A46" s="11"/>
      <c r="B46" s="75"/>
      <c r="C46" s="12"/>
      <c r="D46" s="13"/>
      <c r="E46" s="11"/>
      <c r="F46" s="11"/>
      <c r="G46" s="1"/>
      <c r="H46" s="1"/>
      <c r="I46" s="1"/>
      <c r="J46" s="29"/>
      <c r="K46" s="30"/>
      <c r="L46" s="30"/>
      <c r="M46" s="29"/>
      <c r="N46" s="55"/>
      <c r="O46" s="30"/>
      <c r="P46" s="55"/>
      <c r="Q46" s="55"/>
      <c r="R46" s="30"/>
      <c r="S46" s="29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5"/>
      <c r="BH46" s="30"/>
      <c r="BI46" s="35"/>
      <c r="BJ46" s="35"/>
      <c r="BK46" s="30"/>
      <c r="BL46" s="35"/>
      <c r="BM46" s="30"/>
      <c r="BN46" s="35"/>
      <c r="BO46" s="35"/>
      <c r="BP46" s="30"/>
      <c r="BQ46" s="35"/>
      <c r="BR46" s="31"/>
    </row>
    <row r="47" spans="1:70" s="32" customFormat="1" ht="17.25" customHeight="1" x14ac:dyDescent="0.35">
      <c r="A47" s="11"/>
      <c r="B47" s="117"/>
      <c r="C47" s="116"/>
      <c r="D47" s="13"/>
      <c r="E47" s="11"/>
      <c r="F47" s="11"/>
      <c r="G47" s="118"/>
      <c r="H47" s="119"/>
      <c r="I47" s="119"/>
      <c r="J47" s="29"/>
      <c r="K47" s="30"/>
      <c r="L47" s="30"/>
      <c r="M47" s="29"/>
      <c r="N47" s="55"/>
      <c r="O47" s="30"/>
      <c r="P47" s="55"/>
      <c r="Q47" s="55"/>
      <c r="R47" s="30"/>
      <c r="S47" s="29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5"/>
      <c r="BH47" s="30"/>
      <c r="BI47" s="35"/>
      <c r="BJ47" s="35"/>
      <c r="BK47" s="30"/>
      <c r="BL47" s="35"/>
      <c r="BM47" s="30"/>
      <c r="BN47" s="35"/>
      <c r="BO47" s="35"/>
      <c r="BP47" s="30"/>
      <c r="BQ47" s="35"/>
      <c r="BR47" s="31"/>
    </row>
    <row r="48" spans="1:70" s="32" customFormat="1" ht="17.25" customHeight="1" x14ac:dyDescent="0.35">
      <c r="A48" s="11"/>
      <c r="B48" s="75"/>
      <c r="C48" s="12"/>
      <c r="D48" s="13"/>
      <c r="E48" s="11"/>
      <c r="F48" s="11"/>
      <c r="G48" s="9"/>
      <c r="H48" s="56"/>
      <c r="I48" s="56"/>
      <c r="J48" s="29"/>
      <c r="K48" s="30"/>
      <c r="L48" s="30"/>
      <c r="M48" s="29"/>
      <c r="N48" s="55"/>
      <c r="O48" s="30"/>
      <c r="P48" s="55"/>
      <c r="Q48" s="55"/>
      <c r="R48" s="30"/>
      <c r="S48" s="29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5"/>
      <c r="BH48" s="30"/>
      <c r="BI48" s="35"/>
      <c r="BJ48" s="35"/>
      <c r="BK48" s="30"/>
      <c r="BL48" s="35"/>
      <c r="BM48" s="30"/>
      <c r="BN48" s="35"/>
      <c r="BO48" s="35"/>
      <c r="BP48" s="30"/>
      <c r="BQ48" s="35"/>
      <c r="BR48" s="31"/>
    </row>
    <row r="49" spans="1:70" s="32" customFormat="1" x14ac:dyDescent="0.35">
      <c r="A49" s="11"/>
      <c r="B49" s="74"/>
      <c r="C49" s="12"/>
      <c r="D49" s="13"/>
      <c r="E49" s="11"/>
      <c r="F49" s="11"/>
      <c r="G49" s="26"/>
      <c r="H49" s="25"/>
      <c r="I49" s="56"/>
      <c r="J49" s="29"/>
      <c r="K49" s="30"/>
      <c r="L49" s="30"/>
      <c r="M49" s="29"/>
      <c r="N49" s="55"/>
      <c r="O49" s="30"/>
      <c r="P49" s="55"/>
      <c r="Q49" s="55"/>
      <c r="R49" s="30"/>
      <c r="S49" s="29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5"/>
      <c r="BH49" s="30"/>
      <c r="BI49" s="35"/>
      <c r="BJ49" s="35"/>
      <c r="BK49" s="30"/>
      <c r="BL49" s="35"/>
      <c r="BM49" s="30"/>
      <c r="BN49" s="35"/>
      <c r="BO49" s="35"/>
      <c r="BP49" s="30"/>
      <c r="BQ49" s="35"/>
      <c r="BR49" s="31"/>
    </row>
    <row r="50" spans="1:70" s="33" customFormat="1" x14ac:dyDescent="0.3">
      <c r="A50" s="11"/>
      <c r="B50" s="74"/>
      <c r="C50" s="76"/>
      <c r="D50" s="25"/>
      <c r="E50" s="25"/>
      <c r="F50" s="76"/>
      <c r="G50" s="26"/>
      <c r="H50" s="25"/>
      <c r="I50" s="76"/>
      <c r="J50" s="57"/>
      <c r="K50" s="57"/>
      <c r="L50" s="58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</row>
    <row r="51" spans="1:70" s="33" customFormat="1" x14ac:dyDescent="0.3">
      <c r="A51" s="76"/>
      <c r="B51" s="74"/>
      <c r="C51" s="76"/>
      <c r="D51" s="25"/>
      <c r="E51" s="25"/>
      <c r="F51" s="76"/>
      <c r="G51" s="26"/>
      <c r="H51" s="25"/>
      <c r="I51" s="76"/>
      <c r="J51" s="57"/>
      <c r="K51" s="57"/>
      <c r="L51" s="58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</row>
    <row r="52" spans="1:70" s="33" customFormat="1" x14ac:dyDescent="0.3">
      <c r="A52" s="76"/>
      <c r="B52" s="74"/>
      <c r="C52" s="76"/>
      <c r="D52" s="25"/>
      <c r="E52" s="25"/>
      <c r="F52" s="76"/>
      <c r="G52" s="26"/>
      <c r="H52" s="25"/>
      <c r="I52" s="76"/>
      <c r="J52" s="57"/>
      <c r="K52" s="57"/>
      <c r="L52" s="58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</row>
    <row r="53" spans="1:70" s="33" customFormat="1" x14ac:dyDescent="0.3">
      <c r="A53" s="76"/>
      <c r="B53" s="76"/>
      <c r="C53" s="76"/>
      <c r="D53" s="25"/>
      <c r="E53" s="25"/>
      <c r="F53" s="76"/>
      <c r="G53" s="120"/>
      <c r="H53" s="116"/>
      <c r="I53" s="116"/>
      <c r="J53" s="57"/>
      <c r="K53" s="57"/>
      <c r="L53" s="58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</row>
    <row r="54" spans="1:70" ht="17.25" customHeight="1" x14ac:dyDescent="0.35">
      <c r="A54" s="11"/>
      <c r="B54" s="117"/>
      <c r="C54" s="121"/>
      <c r="D54" s="13"/>
      <c r="E54" s="11"/>
      <c r="F54" s="11"/>
      <c r="G54" s="118"/>
      <c r="H54" s="122"/>
      <c r="I54" s="122"/>
      <c r="J54" s="9"/>
      <c r="K54" s="14"/>
      <c r="L54" s="14"/>
      <c r="M54" s="9"/>
      <c r="N54" s="54"/>
      <c r="O54" s="14"/>
      <c r="P54" s="54"/>
      <c r="Q54" s="54"/>
      <c r="R54" s="14"/>
      <c r="S54" s="9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34"/>
      <c r="BH54" s="14"/>
      <c r="BI54" s="34"/>
      <c r="BJ54" s="34"/>
      <c r="BK54" s="14"/>
      <c r="BL54" s="34"/>
      <c r="BM54" s="14"/>
      <c r="BN54" s="34"/>
      <c r="BO54" s="34"/>
      <c r="BP54" s="14"/>
      <c r="BQ54" s="34"/>
      <c r="BR54" s="13"/>
    </row>
    <row r="55" spans="1:70" x14ac:dyDescent="0.35"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</row>
    <row r="56" spans="1:70" s="71" customFormat="1" ht="69.75" customHeight="1" x14ac:dyDescent="0.3">
      <c r="B56" s="74"/>
      <c r="C56" s="76"/>
      <c r="D56" s="25"/>
      <c r="E56" s="25"/>
      <c r="F56" s="76"/>
      <c r="G56" s="26"/>
      <c r="H56" s="25"/>
      <c r="I56" s="76"/>
      <c r="J56" s="25"/>
      <c r="K56" s="25"/>
      <c r="L56" s="59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7" spans="1:70" ht="17.25" customHeight="1" x14ac:dyDescent="0.35">
      <c r="A57" s="11"/>
      <c r="B57" s="15"/>
      <c r="C57" s="12"/>
      <c r="D57" s="13"/>
      <c r="E57" s="11"/>
      <c r="F57" s="11"/>
      <c r="G57" s="9"/>
      <c r="H57" s="56"/>
      <c r="I57" s="56"/>
      <c r="J57" s="9"/>
      <c r="K57" s="14"/>
      <c r="L57" s="14"/>
      <c r="M57" s="9"/>
      <c r="N57" s="54"/>
      <c r="O57" s="14"/>
      <c r="P57" s="54"/>
      <c r="Q57" s="54"/>
      <c r="R57" s="14"/>
      <c r="S57" s="9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34"/>
      <c r="BH57" s="14"/>
      <c r="BI57" s="34"/>
      <c r="BJ57" s="34"/>
      <c r="BK57" s="14"/>
      <c r="BL57" s="34"/>
      <c r="BM57" s="14"/>
      <c r="BN57" s="34"/>
      <c r="BO57" s="34"/>
      <c r="BP57" s="14"/>
      <c r="BQ57" s="34"/>
      <c r="BR57" s="13"/>
    </row>
    <row r="58" spans="1:70" ht="17.25" customHeight="1" x14ac:dyDescent="0.35">
      <c r="A58" s="11"/>
      <c r="B58" s="75"/>
      <c r="C58" s="12"/>
      <c r="D58" s="13"/>
      <c r="E58" s="11"/>
      <c r="F58" s="11"/>
      <c r="J58" s="9"/>
      <c r="K58" s="14"/>
      <c r="L58" s="14"/>
      <c r="M58" s="9"/>
      <c r="N58" s="54"/>
      <c r="O58" s="14"/>
      <c r="P58" s="54"/>
      <c r="Q58" s="54"/>
      <c r="R58" s="14"/>
      <c r="S58" s="9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34"/>
      <c r="BH58" s="14"/>
      <c r="BI58" s="34"/>
      <c r="BJ58" s="34"/>
      <c r="BK58" s="14"/>
      <c r="BL58" s="34"/>
      <c r="BM58" s="14"/>
      <c r="BN58" s="34"/>
      <c r="BO58" s="34"/>
      <c r="BP58" s="14"/>
      <c r="BQ58" s="34"/>
      <c r="BR58" s="13"/>
    </row>
    <row r="59" spans="1:70" s="71" customFormat="1" x14ac:dyDescent="0.3">
      <c r="B59" s="115"/>
      <c r="C59" s="112"/>
      <c r="D59" s="24"/>
      <c r="E59" s="25"/>
      <c r="F59" s="76"/>
      <c r="G59" s="26"/>
      <c r="H59" s="25"/>
      <c r="I59" s="76"/>
      <c r="J59" s="25"/>
      <c r="K59" s="25"/>
      <c r="L59" s="59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</row>
    <row r="60" spans="1:70" s="71" customFormat="1" x14ac:dyDescent="0.3">
      <c r="B60" s="74"/>
      <c r="C60" s="72"/>
      <c r="D60" s="24"/>
      <c r="E60" s="25"/>
      <c r="F60" s="76"/>
      <c r="G60" s="26"/>
      <c r="H60" s="25"/>
      <c r="I60" s="76"/>
      <c r="J60" s="25"/>
      <c r="K60" s="25"/>
      <c r="L60" s="59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</row>
    <row r="61" spans="1:70" x14ac:dyDescent="0.35">
      <c r="A61" s="11"/>
      <c r="B61" s="74"/>
      <c r="C61" s="12"/>
      <c r="D61" s="13"/>
      <c r="E61" s="11"/>
      <c r="F61" s="11"/>
      <c r="G61" s="26"/>
      <c r="H61" s="25"/>
      <c r="I61" s="56"/>
      <c r="J61" s="9"/>
      <c r="K61" s="14"/>
      <c r="L61" s="14"/>
      <c r="M61" s="9"/>
      <c r="N61" s="54"/>
      <c r="O61" s="14"/>
      <c r="P61" s="54"/>
      <c r="Q61" s="54"/>
      <c r="R61" s="14"/>
      <c r="S61" s="9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34"/>
      <c r="BH61" s="14"/>
      <c r="BI61" s="34"/>
      <c r="BJ61" s="34"/>
      <c r="BK61" s="14"/>
      <c r="BL61" s="34"/>
      <c r="BM61" s="14"/>
      <c r="BN61" s="34"/>
      <c r="BO61" s="34"/>
      <c r="BP61" s="14"/>
      <c r="BQ61" s="34"/>
      <c r="BR61" s="13"/>
    </row>
    <row r="62" spans="1:70" s="71" customFormat="1" x14ac:dyDescent="0.3">
      <c r="B62" s="74"/>
      <c r="C62" s="76"/>
      <c r="D62" s="25"/>
      <c r="E62" s="25"/>
      <c r="F62" s="76"/>
      <c r="G62" s="26"/>
      <c r="H62" s="25"/>
      <c r="I62" s="76"/>
      <c r="J62" s="25"/>
      <c r="K62" s="25"/>
      <c r="L62" s="59"/>
    </row>
    <row r="63" spans="1:70" s="71" customFormat="1" x14ac:dyDescent="0.3">
      <c r="B63" s="74"/>
      <c r="C63" s="76"/>
      <c r="D63" s="25"/>
      <c r="E63" s="25"/>
      <c r="F63" s="76"/>
      <c r="G63" s="26"/>
      <c r="H63" s="25"/>
      <c r="I63" s="76"/>
      <c r="J63" s="25"/>
      <c r="K63" s="25"/>
      <c r="L63" s="59"/>
    </row>
    <row r="64" spans="1:70" s="71" customFormat="1" x14ac:dyDescent="0.3">
      <c r="B64" s="74"/>
      <c r="C64" s="76"/>
      <c r="D64" s="25"/>
      <c r="E64" s="25"/>
      <c r="F64" s="76"/>
      <c r="G64" s="26"/>
      <c r="H64" s="25"/>
      <c r="I64" s="76"/>
      <c r="J64" s="25"/>
      <c r="K64" s="25"/>
      <c r="L64" s="59"/>
    </row>
    <row r="65" spans="2:12" s="71" customFormat="1" x14ac:dyDescent="0.3">
      <c r="C65" s="76"/>
      <c r="D65" s="25"/>
      <c r="E65" s="25"/>
      <c r="F65" s="76"/>
      <c r="G65" s="111"/>
      <c r="H65" s="112"/>
      <c r="I65" s="112"/>
      <c r="J65" s="25"/>
      <c r="K65" s="25"/>
      <c r="L65" s="59"/>
    </row>
    <row r="66" spans="2:12" x14ac:dyDescent="0.35">
      <c r="B66" s="9"/>
    </row>
    <row r="67" spans="2:12" x14ac:dyDescent="0.35">
      <c r="B67" s="9"/>
    </row>
    <row r="68" spans="2:12" x14ac:dyDescent="0.35">
      <c r="B68" s="10"/>
    </row>
    <row r="69" spans="2:12" x14ac:dyDescent="0.35">
      <c r="B69" s="9"/>
    </row>
    <row r="70" spans="2:12" x14ac:dyDescent="0.35">
      <c r="B70" s="9"/>
    </row>
    <row r="71" spans="2:12" x14ac:dyDescent="0.35">
      <c r="B71" s="9"/>
    </row>
    <row r="72" spans="2:12" x14ac:dyDescent="0.35">
      <c r="B72" s="9"/>
    </row>
    <row r="73" spans="2:12" x14ac:dyDescent="0.35">
      <c r="B73" s="9"/>
    </row>
    <row r="74" spans="2:12" x14ac:dyDescent="0.35">
      <c r="B74" s="9"/>
    </row>
    <row r="75" spans="2:12" x14ac:dyDescent="0.35">
      <c r="B75" s="9"/>
      <c r="C75" s="1"/>
      <c r="E75" s="1"/>
      <c r="F75" s="1"/>
      <c r="J75" s="1"/>
    </row>
    <row r="76" spans="2:12" x14ac:dyDescent="0.35">
      <c r="B76" s="9"/>
      <c r="C76" s="1"/>
      <c r="E76" s="1"/>
      <c r="F76" s="1"/>
      <c r="J76" s="1"/>
    </row>
    <row r="77" spans="2:12" x14ac:dyDescent="0.35">
      <c r="B77" s="9"/>
      <c r="C77" s="1"/>
      <c r="E77" s="1"/>
      <c r="F77" s="1"/>
      <c r="J77" s="1"/>
    </row>
    <row r="78" spans="2:12" x14ac:dyDescent="0.35">
      <c r="B78" s="9"/>
      <c r="C78" s="1"/>
      <c r="E78" s="1"/>
      <c r="F78" s="1"/>
      <c r="J78" s="1"/>
    </row>
    <row r="79" spans="2:12" x14ac:dyDescent="0.35">
      <c r="B79" s="9"/>
      <c r="C79" s="1"/>
      <c r="E79" s="1"/>
      <c r="F79" s="1"/>
      <c r="J79" s="1"/>
    </row>
    <row r="80" spans="2:12" x14ac:dyDescent="0.35">
      <c r="B80" s="9"/>
      <c r="C80" s="1"/>
      <c r="E80" s="1"/>
      <c r="F80" s="1"/>
      <c r="J80" s="1"/>
    </row>
    <row r="81" spans="2:10" x14ac:dyDescent="0.35">
      <c r="B81" s="9"/>
      <c r="C81" s="1"/>
      <c r="E81" s="1"/>
      <c r="F81" s="1"/>
      <c r="J81" s="1"/>
    </row>
    <row r="82" spans="2:10" x14ac:dyDescent="0.35">
      <c r="B82" s="9"/>
      <c r="C82" s="1"/>
      <c r="E82" s="1"/>
      <c r="F82" s="1"/>
      <c r="J82" s="1"/>
    </row>
    <row r="83" spans="2:10" x14ac:dyDescent="0.35">
      <c r="B83" s="9"/>
      <c r="C83" s="1"/>
      <c r="E83" s="1"/>
      <c r="F83" s="1"/>
      <c r="J83" s="1"/>
    </row>
  </sheetData>
  <mergeCells count="44">
    <mergeCell ref="A18:B18"/>
    <mergeCell ref="AD15:AH15"/>
    <mergeCell ref="AD14:BQ14"/>
    <mergeCell ref="BR14:BR16"/>
    <mergeCell ref="AI15:AM15"/>
    <mergeCell ref="AN15:AR15"/>
    <mergeCell ref="AS15:AW15"/>
    <mergeCell ref="AX15:BB15"/>
    <mergeCell ref="BC15:BG15"/>
    <mergeCell ref="BH15:BL15"/>
    <mergeCell ref="BM15:BQ15"/>
    <mergeCell ref="E14:E16"/>
    <mergeCell ref="F14:G15"/>
    <mergeCell ref="G65:I65"/>
    <mergeCell ref="A23:C23"/>
    <mergeCell ref="B45:C45"/>
    <mergeCell ref="B47:C47"/>
    <mergeCell ref="G47:I47"/>
    <mergeCell ref="G53:I53"/>
    <mergeCell ref="B59:C59"/>
    <mergeCell ref="B54:C54"/>
    <mergeCell ref="G54:I54"/>
    <mergeCell ref="A5:AC5"/>
    <mergeCell ref="A7:AC7"/>
    <mergeCell ref="A8:AC8"/>
    <mergeCell ref="A14:A16"/>
    <mergeCell ref="B14:B16"/>
    <mergeCell ref="C14:C16"/>
    <mergeCell ref="A4:BS4"/>
    <mergeCell ref="A6:BS6"/>
    <mergeCell ref="A9:BS9"/>
    <mergeCell ref="A11:BS11"/>
    <mergeCell ref="H15:J15"/>
    <mergeCell ref="K15:M15"/>
    <mergeCell ref="T15:X15"/>
    <mergeCell ref="Y15:AC15"/>
    <mergeCell ref="A10:AC10"/>
    <mergeCell ref="A12:AC12"/>
    <mergeCell ref="H14:M14"/>
    <mergeCell ref="N14:N16"/>
    <mergeCell ref="O14:P15"/>
    <mergeCell ref="Q14:S15"/>
    <mergeCell ref="T14:AC14"/>
    <mergeCell ref="D14:D16"/>
  </mergeCells>
  <pageMargins left="0.19685039370078741" right="0.19685039370078741" top="0.39370078740157483" bottom="0.39370078740157483" header="0.31496062992125984" footer="0.31496062992125984"/>
  <pageSetup paperSize="8" scale="50" firstPageNumber="2" fitToWidth="2" fitToHeight="3" orientation="landscape" r:id="rId1"/>
  <rowBreaks count="2" manualBreakCount="2">
    <brk id="25" max="69" man="1"/>
    <brk id="40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2019-03-28T08:31:35Z</cp:lastPrinted>
  <dcterms:created xsi:type="dcterms:W3CDTF">2009-07-27T10:10:26Z</dcterms:created>
  <dcterms:modified xsi:type="dcterms:W3CDTF">2019-03-29T07:16:44Z</dcterms:modified>
</cp:coreProperties>
</file>